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likviditási terv pénzkészlettel" sheetId="4" r:id="rId1"/>
    <sheet name="Munka2" sheetId="2" r:id="rId2"/>
    <sheet name="Munka3" sheetId="3" r:id="rId3"/>
  </sheets>
  <definedNames>
    <definedName name="_xlnm.Print_Area" localSheetId="0">'likviditási terv pénzkészlettel'!$A$1:$O$32</definedName>
  </definedNames>
  <calcPr calcId="162913"/>
</workbook>
</file>

<file path=xl/calcChain.xml><?xml version="1.0" encoding="utf-8"?>
<calcChain xmlns="http://schemas.openxmlformats.org/spreadsheetml/2006/main">
  <c r="O35" i="4" l="1"/>
  <c r="D30" i="4"/>
  <c r="C30" i="4" l="1"/>
  <c r="N29" i="4"/>
  <c r="M29" i="4"/>
  <c r="L29" i="4"/>
  <c r="K29" i="4"/>
  <c r="J29" i="4"/>
  <c r="I29" i="4"/>
  <c r="H29" i="4"/>
  <c r="G29" i="4"/>
  <c r="F29" i="4"/>
  <c r="E29" i="4"/>
  <c r="D29" i="4"/>
  <c r="C29" i="4"/>
  <c r="O28" i="4"/>
  <c r="O27" i="4"/>
  <c r="O26" i="4"/>
  <c r="O25" i="4"/>
  <c r="O24" i="4"/>
  <c r="O23" i="4"/>
  <c r="O22" i="4"/>
  <c r="O21" i="4"/>
  <c r="O20" i="4"/>
  <c r="O19" i="4"/>
  <c r="O18" i="4"/>
  <c r="O29" i="4" s="1"/>
  <c r="N16" i="4"/>
  <c r="M16" i="4"/>
  <c r="L16" i="4"/>
  <c r="K16" i="4"/>
  <c r="J16" i="4"/>
  <c r="I16" i="4"/>
  <c r="H16" i="4"/>
  <c r="G16" i="4"/>
  <c r="F16" i="4"/>
  <c r="E16" i="4"/>
  <c r="D16" i="4"/>
  <c r="C16" i="4"/>
  <c r="O16" i="4" s="1"/>
  <c r="O14" i="4"/>
  <c r="O13" i="4"/>
  <c r="O12" i="4"/>
  <c r="O11" i="4"/>
  <c r="O10" i="4"/>
  <c r="O9" i="4"/>
  <c r="O8" i="4"/>
  <c r="O7" i="4"/>
  <c r="D3" i="4"/>
  <c r="E3" i="4" s="1"/>
  <c r="E30" i="4" l="1"/>
  <c r="F3" i="4" s="1"/>
  <c r="F30" i="4" l="1"/>
  <c r="G3" i="4" s="1"/>
  <c r="G30" i="4" l="1"/>
  <c r="H3" i="4" s="1"/>
  <c r="H30" i="4" l="1"/>
  <c r="I3" i="4" s="1"/>
  <c r="I30" i="4" l="1"/>
  <c r="J3" i="4" s="1"/>
  <c r="J30" i="4" l="1"/>
  <c r="K3" i="4" s="1"/>
  <c r="K30" i="4" l="1"/>
  <c r="L3" i="4" s="1"/>
  <c r="L30" i="4" l="1"/>
  <c r="M3" i="4" s="1"/>
  <c r="M30" i="4" l="1"/>
  <c r="N3" i="4" s="1"/>
  <c r="O32" i="4" l="1"/>
  <c r="N30" i="4"/>
</calcChain>
</file>

<file path=xl/sharedStrings.xml><?xml version="1.0" encoding="utf-8"?>
<sst xmlns="http://schemas.openxmlformats.org/spreadsheetml/2006/main" count="69" uniqueCount="69">
  <si>
    <t>Sor-szám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</si>
  <si>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</si>
  <si>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</si>
  <si>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</si>
  <si>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</si>
  <si>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</si>
  <si>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</si>
  <si>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</si>
  <si>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</si>
  <si>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Auguszt.</t>
  </si>
  <si>
    <t>Szept.</t>
  </si>
  <si>
    <t>Okt.</t>
  </si>
  <si>
    <t>Nov.</t>
  </si>
  <si>
    <t>Dec.</t>
  </si>
  <si>
    <t>Összesen:</t>
  </si>
  <si>
    <t>1.</t>
  </si>
  <si>
    <t>Bevételek</t>
  </si>
  <si>
    <t>2.</t>
  </si>
  <si>
    <t>Önkormányzatok működési támogatásai</t>
  </si>
  <si>
    <t>3.</t>
  </si>
  <si>
    <t>Működési célú támogatások ÁH-on belül</t>
  </si>
  <si>
    <t>4.</t>
  </si>
  <si>
    <t>Felhalmozási célú támogatások ÁH-on belül</t>
  </si>
  <si>
    <t>5.</t>
  </si>
  <si>
    <t>Közhatalmi bevételek</t>
  </si>
  <si>
    <t>6.</t>
  </si>
  <si>
    <t>Működési bevételek</t>
  </si>
  <si>
    <t>7.</t>
  </si>
  <si>
    <t>Felhalmozási bevételek</t>
  </si>
  <si>
    <t>8.</t>
  </si>
  <si>
    <t>Működési célú átvett pénzeszközök</t>
  </si>
  <si>
    <t>9.</t>
  </si>
  <si>
    <t>Felhalmozási célú átvett pénzeszközök</t>
  </si>
  <si>
    <t>10.</t>
  </si>
  <si>
    <t>Finanszírozási bevételek</t>
  </si>
  <si>
    <t>11.</t>
  </si>
  <si>
    <t>Bevételek összesen:</t>
  </si>
  <si>
    <t>12.</t>
  </si>
  <si>
    <t>Kiadások</t>
  </si>
  <si>
    <t>13.</t>
  </si>
  <si>
    <t>Személyi juttatások</t>
  </si>
  <si>
    <t>14.</t>
  </si>
  <si>
    <t>Munkaadókat terhelő járulékok és szociális hozzájárulási adó</t>
  </si>
  <si>
    <t>15.</t>
  </si>
  <si>
    <t>Dologi  kiadások</t>
  </si>
  <si>
    <t>16.</t>
  </si>
  <si>
    <t>Ellátottak pénzbeli juttatásai</t>
  </si>
  <si>
    <t>17.</t>
  </si>
  <si>
    <t xml:space="preserve"> Egyéb működési célú kiadások</t>
  </si>
  <si>
    <t>18.</t>
  </si>
  <si>
    <t>Beruházások</t>
  </si>
  <si>
    <t>19.</t>
  </si>
  <si>
    <t>Felújítások</t>
  </si>
  <si>
    <t>20.</t>
  </si>
  <si>
    <t>Egyéb felhalmozási kiadások</t>
  </si>
  <si>
    <t>21.</t>
  </si>
  <si>
    <t xml:space="preserve"> Céltartalék</t>
  </si>
  <si>
    <t>22.</t>
  </si>
  <si>
    <t>Finanszírozási kiadások</t>
  </si>
  <si>
    <t>23.</t>
  </si>
  <si>
    <t>Kiadások összesen:</t>
  </si>
  <si>
    <t>24.</t>
  </si>
  <si>
    <t>Egyenleg</t>
  </si>
  <si>
    <t>Ft-ban</t>
  </si>
  <si>
    <t>25.</t>
  </si>
  <si>
    <t>Pénzügyi egyensúlyi helyzet bemutatása 
2019. évre a módosított költségvetési előirányzatok szerint (2019.május)</t>
  </si>
  <si>
    <t xml:space="preserve">Nyitó pénzkészlet és értékpapír </t>
  </si>
  <si>
    <t>Általános tartalék</t>
  </si>
  <si>
    <t>2019. december 31-re várható záró pénzkészlet: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</si>
</sst>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F_t_-;\-* #,##0.00\ _F_t_-;_-* &quot;-&quot;??\ _F_t_-;_-@_-"/>
    <numFmt numFmtId="164" formatCode="#,###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2"/>
      <name val="Times New Roman CE"/>
      <charset val="238"/>
    </font>
    <font>
      <b/>
      <sz val="12"/>
      <name val="Times New Roman CE"/>
      <charset val="238"/>
    </font>
    <font>
      <sz val="10"/>
      <name val="Times New Roman CE"/>
      <charset val="238"/>
    </font>
    <font>
      <b/>
      <i/>
      <sz val="10"/>
      <name val="Times New Roman CE"/>
      <family val="1"/>
      <charset val="238"/>
    </font>
    <font>
      <sz val="10"/>
      <name val="Arial CE"/>
      <charset val="238"/>
    </font>
    <font>
      <u/>
      <sz val="12"/>
      <color indexed="12"/>
      <name val="Times New Roman CE"/>
      <charset val="238"/>
    </font>
    <font>
      <u/>
      <sz val="12"/>
      <color indexed="36"/>
      <name val="Times New Roman CE"/>
      <charset val="238"/>
    </font>
    <font>
      <sz val="10"/>
      <name val="Arial CE"/>
      <family val="2"/>
      <charset val="238"/>
    </font>
    <font>
      <sz val="9"/>
      <name val="Times New Roman CE"/>
      <charset val="238"/>
    </font>
    <font>
      <b/>
      <sz val="9"/>
      <name val="Times New Roman CE"/>
      <charset val="238"/>
    </font>
    <font>
      <sz val="8"/>
      <name val="Times New Roman CE"/>
      <family val="1"/>
      <charset val="238"/>
    </font>
    <font>
      <b/>
      <i/>
      <sz val="9"/>
      <name val="Times New Roman CE"/>
      <family val="1"/>
      <charset val="238"/>
    </font>
    <font>
      <b/>
      <sz val="9"/>
      <name val="Times New Roman CE"/>
      <family val="1"/>
      <charset val="238"/>
    </font>
    <font>
      <b/>
      <sz val="8"/>
      <name val="Times New Roman CE"/>
      <family val="1"/>
      <charset val="238"/>
    </font>
    <font>
      <b/>
      <sz val="8"/>
      <name val="Times New Roman CE"/>
      <charset val="238"/>
    </font>
    <font>
      <sz val="10"/>
      <name val="Times New Roman CE"/>
      <family val="1"/>
      <charset val="238"/>
    </font>
    <font>
      <b/>
      <sz val="11"/>
      <name val="Times New Roman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3" fillId="0" borderId="0"/>
    <xf numFmtId="0" fontId="5" fillId="0" borderId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7" fillId="0" borderId="0"/>
    <xf numFmtId="0" fontId="1" fillId="0" borderId="0"/>
    <xf numFmtId="0" fontId="2" fillId="0" borderId="0"/>
    <xf numFmtId="0" fontId="7" fillId="0" borderId="0"/>
  </cellStyleXfs>
  <cellXfs count="53">
    <xf numFmtId="0" fontId="0" fillId="0" borderId="0" xfId="0"/>
    <xf numFmtId="0" fontId="3" fillId="0" borderId="0" xfId="1" applyFill="1" applyProtection="1">
      <protection locked="0"/>
    </xf>
    <xf numFmtId="0" fontId="3" fillId="0" borderId="0" xfId="1" applyFill="1" applyProtection="1"/>
    <xf numFmtId="0" fontId="3" fillId="0" borderId="0" xfId="1" applyFill="1" applyAlignment="1" applyProtection="1">
      <alignment vertical="center"/>
    </xf>
    <xf numFmtId="3" fontId="3" fillId="0" borderId="0" xfId="1" applyNumberFormat="1" applyFill="1" applyAlignment="1" applyProtection="1">
      <alignment vertical="center"/>
    </xf>
    <xf numFmtId="4" fontId="3" fillId="0" borderId="0" xfId="1" applyNumberFormat="1" applyFill="1" applyAlignment="1" applyProtection="1">
      <alignment vertical="center"/>
    </xf>
    <xf numFmtId="3" fontId="3" fillId="0" borderId="0" xfId="1" applyNumberFormat="1" applyFill="1" applyAlignment="1" applyProtection="1">
      <alignment vertical="center"/>
      <protection locked="0"/>
    </xf>
    <xf numFmtId="0" fontId="3" fillId="0" borderId="0" xfId="1" applyFill="1" applyAlignment="1" applyProtection="1">
      <alignment vertical="center"/>
      <protection locked="0"/>
    </xf>
    <xf numFmtId="0" fontId="6" fillId="0" borderId="0" xfId="0" applyFont="1" applyFill="1" applyAlignment="1">
      <alignment horizontal="right"/>
    </xf>
    <xf numFmtId="0" fontId="5" fillId="2" borderId="0" xfId="1" applyFont="1" applyFill="1" applyAlignment="1" applyProtection="1">
      <alignment wrapText="1"/>
      <protection locked="0"/>
    </xf>
    <xf numFmtId="164" fontId="11" fillId="0" borderId="0" xfId="1" applyNumberFormat="1" applyFont="1" applyFill="1" applyProtection="1">
      <protection locked="0"/>
    </xf>
    <xf numFmtId="0" fontId="12" fillId="0" borderId="1" xfId="1" applyFont="1" applyFill="1" applyBorder="1" applyAlignment="1" applyProtection="1">
      <alignment horizontal="center" vertical="center" wrapText="1"/>
    </xf>
    <xf numFmtId="0" fontId="12" fillId="0" borderId="2" xfId="1" applyFont="1" applyFill="1" applyBorder="1" applyAlignment="1" applyProtection="1">
      <alignment horizontal="center" vertical="center"/>
    </xf>
    <xf numFmtId="0" fontId="12" fillId="0" borderId="3" xfId="1" applyFont="1" applyFill="1" applyBorder="1" applyAlignment="1" applyProtection="1">
      <alignment horizontal="center" vertical="center"/>
    </xf>
    <xf numFmtId="0" fontId="13" fillId="0" borderId="1" xfId="1" applyFont="1" applyFill="1" applyBorder="1" applyAlignment="1" applyProtection="1">
      <alignment horizontal="left" vertical="center" indent="1"/>
    </xf>
    <xf numFmtId="0" fontId="13" fillId="0" borderId="21" xfId="1" applyFont="1" applyFill="1" applyBorder="1" applyAlignment="1" applyProtection="1">
      <alignment horizontal="left" vertical="center" indent="1"/>
    </xf>
    <xf numFmtId="0" fontId="13" fillId="0" borderId="22" xfId="1" applyFont="1" applyFill="1" applyBorder="1" applyAlignment="1" applyProtection="1">
      <alignment horizontal="left" vertical="center" wrapText="1" indent="1"/>
    </xf>
    <xf numFmtId="164" fontId="13" fillId="0" borderId="22" xfId="1" applyNumberFormat="1" applyFont="1" applyFill="1" applyBorder="1" applyAlignment="1" applyProtection="1">
      <alignment vertical="center"/>
      <protection locked="0"/>
    </xf>
    <xf numFmtId="164" fontId="13" fillId="0" borderId="7" xfId="1" applyNumberFormat="1" applyFont="1" applyFill="1" applyBorder="1" applyAlignment="1" applyProtection="1">
      <alignment vertical="center"/>
    </xf>
    <xf numFmtId="0" fontId="13" fillId="0" borderId="8" xfId="1" applyFont="1" applyFill="1" applyBorder="1" applyAlignment="1" applyProtection="1">
      <alignment horizontal="left" vertical="center" indent="1"/>
    </xf>
    <xf numFmtId="0" fontId="13" fillId="0" borderId="9" xfId="1" applyFont="1" applyFill="1" applyBorder="1" applyAlignment="1" applyProtection="1">
      <alignment horizontal="left" vertical="center" wrapText="1" indent="1"/>
    </xf>
    <xf numFmtId="164" fontId="13" fillId="0" borderId="9" xfId="1" applyNumberFormat="1" applyFont="1" applyFill="1" applyBorder="1" applyAlignment="1" applyProtection="1">
      <alignment vertical="center"/>
      <protection locked="0"/>
    </xf>
    <xf numFmtId="164" fontId="13" fillId="0" borderId="10" xfId="1" applyNumberFormat="1" applyFont="1" applyFill="1" applyBorder="1" applyAlignment="1" applyProtection="1">
      <alignment vertical="center"/>
    </xf>
    <xf numFmtId="0" fontId="13" fillId="0" borderId="9" xfId="1" applyFont="1" applyFill="1" applyBorder="1" applyAlignment="1" applyProtection="1">
      <alignment horizontal="left" vertical="center" indent="1"/>
    </xf>
    <xf numFmtId="0" fontId="13" fillId="0" borderId="11" xfId="1" applyFont="1" applyFill="1" applyBorder="1" applyAlignment="1" applyProtection="1">
      <alignment horizontal="left" vertical="center" indent="1"/>
    </xf>
    <xf numFmtId="0" fontId="13" fillId="0" borderId="12" xfId="1" applyFont="1" applyFill="1" applyBorder="1" applyAlignment="1" applyProtection="1">
      <alignment horizontal="left" vertical="center" indent="1"/>
    </xf>
    <xf numFmtId="164" fontId="13" fillId="0" borderId="12" xfId="1" applyNumberFormat="1" applyFont="1" applyFill="1" applyBorder="1" applyAlignment="1" applyProtection="1">
      <alignment vertical="center"/>
      <protection locked="0"/>
    </xf>
    <xf numFmtId="164" fontId="13" fillId="0" borderId="13" xfId="1" applyNumberFormat="1" applyFont="1" applyFill="1" applyBorder="1" applyAlignment="1" applyProtection="1">
      <alignment vertical="center"/>
    </xf>
    <xf numFmtId="0" fontId="13" fillId="0" borderId="23" xfId="1" applyFont="1" applyFill="1" applyBorder="1" applyAlignment="1" applyProtection="1">
      <alignment horizontal="left" vertical="center" indent="1"/>
    </xf>
    <xf numFmtId="0" fontId="15" fillId="0" borderId="24" xfId="1" applyFont="1" applyFill="1" applyBorder="1" applyAlignment="1" applyProtection="1">
      <alignment horizontal="left" vertical="center" indent="1"/>
    </xf>
    <xf numFmtId="164" fontId="16" fillId="0" borderId="24" xfId="1" applyNumberFormat="1" applyFont="1" applyFill="1" applyBorder="1" applyAlignment="1" applyProtection="1">
      <alignment vertical="center"/>
    </xf>
    <xf numFmtId="164" fontId="16" fillId="0" borderId="25" xfId="1" applyNumberFormat="1" applyFont="1" applyFill="1" applyBorder="1" applyAlignment="1" applyProtection="1">
      <alignment vertical="center"/>
    </xf>
    <xf numFmtId="0" fontId="13" fillId="0" borderId="14" xfId="1" applyFont="1" applyFill="1" applyBorder="1" applyAlignment="1" applyProtection="1">
      <alignment horizontal="left" vertical="center" indent="1"/>
    </xf>
    <xf numFmtId="0" fontId="13" fillId="0" borderId="22" xfId="1" applyFont="1" applyFill="1" applyBorder="1" applyAlignment="1" applyProtection="1">
      <alignment horizontal="left" vertical="center" indent="1"/>
    </xf>
    <xf numFmtId="164" fontId="13" fillId="0" borderId="29" xfId="1" applyNumberFormat="1" applyFont="1" applyFill="1" applyBorder="1" applyAlignment="1" applyProtection="1">
      <alignment vertical="center"/>
      <protection locked="0"/>
    </xf>
    <xf numFmtId="164" fontId="13" fillId="0" borderId="20" xfId="1" applyNumberFormat="1" applyFont="1" applyFill="1" applyBorder="1" applyAlignment="1" applyProtection="1">
      <alignment vertical="center"/>
    </xf>
    <xf numFmtId="0" fontId="17" fillId="0" borderId="26" xfId="1" applyFont="1" applyFill="1" applyBorder="1" applyAlignment="1" applyProtection="1">
      <alignment horizontal="left" vertical="center" indent="1"/>
    </xf>
    <xf numFmtId="0" fontId="15" fillId="0" borderId="27" xfId="1" applyFont="1" applyFill="1" applyBorder="1" applyAlignment="1" applyProtection="1">
      <alignment horizontal="left" vertical="center" indent="1"/>
    </xf>
    <xf numFmtId="0" fontId="15" fillId="0" borderId="28" xfId="1" applyFont="1" applyFill="1" applyBorder="1" applyAlignment="1" applyProtection="1">
      <alignment horizontal="left" indent="1"/>
    </xf>
    <xf numFmtId="164" fontId="16" fillId="0" borderId="15" xfId="1" applyNumberFormat="1" applyFont="1" applyFill="1" applyBorder="1" applyProtection="1"/>
    <xf numFmtId="164" fontId="16" fillId="0" borderId="16" xfId="1" applyNumberFormat="1" applyFont="1" applyFill="1" applyBorder="1" applyProtection="1"/>
    <xf numFmtId="0" fontId="18" fillId="0" borderId="0" xfId="1" applyFont="1" applyFill="1" applyProtection="1"/>
    <xf numFmtId="0" fontId="19" fillId="0" borderId="0" xfId="1" applyFont="1" applyFill="1" applyProtection="1">
      <protection locked="0"/>
    </xf>
    <xf numFmtId="0" fontId="4" fillId="0" borderId="0" xfId="1" applyFont="1" applyFill="1" applyProtection="1">
      <protection locked="0"/>
    </xf>
    <xf numFmtId="164" fontId="3" fillId="0" borderId="0" xfId="1" applyNumberFormat="1" applyFill="1" applyProtection="1">
      <protection locked="0"/>
    </xf>
    <xf numFmtId="0" fontId="4" fillId="0" borderId="0" xfId="1" applyFont="1" applyFill="1" applyAlignment="1" applyProtection="1">
      <alignment horizontal="center" wrapText="1"/>
    </xf>
    <xf numFmtId="0" fontId="14" fillId="0" borderId="4" xfId="1" applyFont="1" applyFill="1" applyBorder="1" applyAlignment="1" applyProtection="1">
      <alignment horizontal="left" vertical="center" indent="1"/>
    </xf>
    <xf numFmtId="0" fontId="14" fillId="0" borderId="5" xfId="1" applyFont="1" applyFill="1" applyBorder="1" applyAlignment="1" applyProtection="1">
      <alignment horizontal="left" vertical="center" indent="1"/>
    </xf>
    <xf numFmtId="0" fontId="14" fillId="0" borderId="6" xfId="1" applyFont="1" applyFill="1" applyBorder="1" applyAlignment="1" applyProtection="1">
      <alignment horizontal="left" vertical="center" indent="1"/>
    </xf>
    <xf numFmtId="0" fontId="14" fillId="0" borderId="17" xfId="1" applyFont="1" applyFill="1" applyBorder="1" applyAlignment="1" applyProtection="1">
      <alignment horizontal="left" vertical="center" indent="1"/>
    </xf>
    <xf numFmtId="0" fontId="14" fillId="0" borderId="18" xfId="1" applyFont="1" applyFill="1" applyBorder="1" applyAlignment="1" applyProtection="1">
      <alignment horizontal="left" vertical="center" indent="1"/>
    </xf>
    <xf numFmtId="0" fontId="14" fillId="0" borderId="19" xfId="1" applyFont="1" applyFill="1" applyBorder="1" applyAlignment="1" applyProtection="1">
      <alignment horizontal="left" vertical="center" indent="1"/>
    </xf>
    <xf numFmtId="0" fontId="3" fillId="0" borderId="0" xfId="1" applyFill="1" applyAlignment="1" applyProtection="1">
      <alignment horizontal="center"/>
      <protection locked="0"/>
    </xf>
  </cellXfs>
  <cellStyles count="12">
    <cellStyle name="Ezres 2" xfId="3"/>
    <cellStyle name="Ezres 3" xfId="4"/>
    <cellStyle name="Hiperhivatkozás" xfId="5"/>
    <cellStyle name="Már látott hiperhivatkozás" xfId="6"/>
    <cellStyle name="Normál" xfId="0" builtinId="0"/>
    <cellStyle name="Normál 2" xfId="2"/>
    <cellStyle name="Normál 2 2" xfId="11"/>
    <cellStyle name="Normál 3" xfId="7"/>
    <cellStyle name="Normál 4" xfId="8"/>
    <cellStyle name="Normál 5" xfId="9"/>
    <cellStyle name="Normál 6" xfId="10"/>
    <cellStyle name="Normál_SEGEDLETEK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S84"/>
  <sheetViews>
    <sheetView tabSelected="1" view="pageBreakPreview" topLeftCell="A8" zoomScale="90" zoomScaleNormal="100" zoomScaleSheetLayoutView="90" workbookViewId="0">
      <selection activeCell="O36" sqref="O36"/>
    </sheetView>
  </sheetViews>
  <sheetFormatPr defaultColWidth="9.33203125" defaultRowHeight="15.6" x14ac:dyDescent="0.3"/>
  <cols>
    <col min="1" max="1" width="6" style="2" customWidth="1"/>
    <col min="2" max="2" width="31.109375" style="1" customWidth="1"/>
    <col min="3" max="3" width="12.33203125" style="1" customWidth="1"/>
    <col min="4" max="4" width="12.44140625" style="1" customWidth="1"/>
    <col min="5" max="5" width="13" style="1" customWidth="1"/>
    <col min="6" max="6" width="12.5546875" style="1" customWidth="1"/>
    <col min="7" max="7" width="13.33203125" style="1" customWidth="1"/>
    <col min="8" max="8" width="12.88671875" style="1" customWidth="1"/>
    <col min="9" max="9" width="12.21875" style="1" customWidth="1"/>
    <col min="10" max="10" width="12.109375" style="1" customWidth="1"/>
    <col min="11" max="11" width="12.6640625" style="1" customWidth="1"/>
    <col min="12" max="12" width="12.5546875" style="1" customWidth="1"/>
    <col min="13" max="13" width="13.21875" style="1" customWidth="1"/>
    <col min="14" max="14" width="12.109375" style="1" customWidth="1"/>
    <col min="15" max="15" width="15.6640625" style="2" customWidth="1"/>
    <col min="16" max="16" width="16.6640625" style="1" bestFit="1" customWidth="1"/>
    <col min="17" max="17" width="15" style="1" bestFit="1" customWidth="1"/>
    <col min="18" max="256" width="9.33203125" style="1"/>
    <col min="257" max="257" width="6" style="1" customWidth="1"/>
    <col min="258" max="258" width="31.109375" style="1" customWidth="1"/>
    <col min="259" max="260" width="9" style="1" customWidth="1"/>
    <col min="261" max="261" width="9.44140625" style="1" customWidth="1"/>
    <col min="262" max="262" width="8.77734375" style="1" customWidth="1"/>
    <col min="263" max="263" width="8.6640625" style="1" customWidth="1"/>
    <col min="264" max="264" width="8.77734375" style="1" customWidth="1"/>
    <col min="265" max="265" width="8.88671875" style="1" customWidth="1"/>
    <col min="266" max="270" width="9.44140625" style="1" customWidth="1"/>
    <col min="271" max="271" width="12.6640625" style="1" customWidth="1"/>
    <col min="272" max="272" width="16.6640625" style="1" bestFit="1" customWidth="1"/>
    <col min="273" max="273" width="15" style="1" bestFit="1" customWidth="1"/>
    <col min="274" max="512" width="9.33203125" style="1"/>
    <col min="513" max="513" width="6" style="1" customWidth="1"/>
    <col min="514" max="514" width="31.109375" style="1" customWidth="1"/>
    <col min="515" max="516" width="9" style="1" customWidth="1"/>
    <col min="517" max="517" width="9.44140625" style="1" customWidth="1"/>
    <col min="518" max="518" width="8.77734375" style="1" customWidth="1"/>
    <col min="519" max="519" width="8.6640625" style="1" customWidth="1"/>
    <col min="520" max="520" width="8.77734375" style="1" customWidth="1"/>
    <col min="521" max="521" width="8.88671875" style="1" customWidth="1"/>
    <col min="522" max="526" width="9.44140625" style="1" customWidth="1"/>
    <col min="527" max="527" width="12.6640625" style="1" customWidth="1"/>
    <col min="528" max="528" width="16.6640625" style="1" bestFit="1" customWidth="1"/>
    <col min="529" max="529" width="15" style="1" bestFit="1" customWidth="1"/>
    <col min="530" max="768" width="9.33203125" style="1"/>
    <col min="769" max="769" width="6" style="1" customWidth="1"/>
    <col min="770" max="770" width="31.109375" style="1" customWidth="1"/>
    <col min="771" max="772" width="9" style="1" customWidth="1"/>
    <col min="773" max="773" width="9.44140625" style="1" customWidth="1"/>
    <col min="774" max="774" width="8.77734375" style="1" customWidth="1"/>
    <col min="775" max="775" width="8.6640625" style="1" customWidth="1"/>
    <col min="776" max="776" width="8.77734375" style="1" customWidth="1"/>
    <col min="777" max="777" width="8.88671875" style="1" customWidth="1"/>
    <col min="778" max="782" width="9.44140625" style="1" customWidth="1"/>
    <col min="783" max="783" width="12.6640625" style="1" customWidth="1"/>
    <col min="784" max="784" width="16.6640625" style="1" bestFit="1" customWidth="1"/>
    <col min="785" max="785" width="15" style="1" bestFit="1" customWidth="1"/>
    <col min="786" max="1024" width="9.33203125" style="1"/>
    <col min="1025" max="1025" width="6" style="1" customWidth="1"/>
    <col min="1026" max="1026" width="31.109375" style="1" customWidth="1"/>
    <col min="1027" max="1028" width="9" style="1" customWidth="1"/>
    <col min="1029" max="1029" width="9.44140625" style="1" customWidth="1"/>
    <col min="1030" max="1030" width="8.77734375" style="1" customWidth="1"/>
    <col min="1031" max="1031" width="8.6640625" style="1" customWidth="1"/>
    <col min="1032" max="1032" width="8.77734375" style="1" customWidth="1"/>
    <col min="1033" max="1033" width="8.88671875" style="1" customWidth="1"/>
    <col min="1034" max="1038" width="9.44140625" style="1" customWidth="1"/>
    <col min="1039" max="1039" width="12.6640625" style="1" customWidth="1"/>
    <col min="1040" max="1040" width="16.6640625" style="1" bestFit="1" customWidth="1"/>
    <col min="1041" max="1041" width="15" style="1" bestFit="1" customWidth="1"/>
    <col min="1042" max="1280" width="9.33203125" style="1"/>
    <col min="1281" max="1281" width="6" style="1" customWidth="1"/>
    <col min="1282" max="1282" width="31.109375" style="1" customWidth="1"/>
    <col min="1283" max="1284" width="9" style="1" customWidth="1"/>
    <col min="1285" max="1285" width="9.44140625" style="1" customWidth="1"/>
    <col min="1286" max="1286" width="8.77734375" style="1" customWidth="1"/>
    <col min="1287" max="1287" width="8.6640625" style="1" customWidth="1"/>
    <col min="1288" max="1288" width="8.77734375" style="1" customWidth="1"/>
    <col min="1289" max="1289" width="8.88671875" style="1" customWidth="1"/>
    <col min="1290" max="1294" width="9.44140625" style="1" customWidth="1"/>
    <col min="1295" max="1295" width="12.6640625" style="1" customWidth="1"/>
    <col min="1296" max="1296" width="16.6640625" style="1" bestFit="1" customWidth="1"/>
    <col min="1297" max="1297" width="15" style="1" bestFit="1" customWidth="1"/>
    <col min="1298" max="1536" width="9.33203125" style="1"/>
    <col min="1537" max="1537" width="6" style="1" customWidth="1"/>
    <col min="1538" max="1538" width="31.109375" style="1" customWidth="1"/>
    <col min="1539" max="1540" width="9" style="1" customWidth="1"/>
    <col min="1541" max="1541" width="9.44140625" style="1" customWidth="1"/>
    <col min="1542" max="1542" width="8.77734375" style="1" customWidth="1"/>
    <col min="1543" max="1543" width="8.6640625" style="1" customWidth="1"/>
    <col min="1544" max="1544" width="8.77734375" style="1" customWidth="1"/>
    <col min="1545" max="1545" width="8.88671875" style="1" customWidth="1"/>
    <col min="1546" max="1550" width="9.44140625" style="1" customWidth="1"/>
    <col min="1551" max="1551" width="12.6640625" style="1" customWidth="1"/>
    <col min="1552" max="1552" width="16.6640625" style="1" bestFit="1" customWidth="1"/>
    <col min="1553" max="1553" width="15" style="1" bestFit="1" customWidth="1"/>
    <col min="1554" max="1792" width="9.33203125" style="1"/>
    <col min="1793" max="1793" width="6" style="1" customWidth="1"/>
    <col min="1794" max="1794" width="31.109375" style="1" customWidth="1"/>
    <col min="1795" max="1796" width="9" style="1" customWidth="1"/>
    <col min="1797" max="1797" width="9.44140625" style="1" customWidth="1"/>
    <col min="1798" max="1798" width="8.77734375" style="1" customWidth="1"/>
    <col min="1799" max="1799" width="8.6640625" style="1" customWidth="1"/>
    <col min="1800" max="1800" width="8.77734375" style="1" customWidth="1"/>
    <col min="1801" max="1801" width="8.88671875" style="1" customWidth="1"/>
    <col min="1802" max="1806" width="9.44140625" style="1" customWidth="1"/>
    <col min="1807" max="1807" width="12.6640625" style="1" customWidth="1"/>
    <col min="1808" max="1808" width="16.6640625" style="1" bestFit="1" customWidth="1"/>
    <col min="1809" max="1809" width="15" style="1" bestFit="1" customWidth="1"/>
    <col min="1810" max="2048" width="9.33203125" style="1"/>
    <col min="2049" max="2049" width="6" style="1" customWidth="1"/>
    <col min="2050" max="2050" width="31.109375" style="1" customWidth="1"/>
    <col min="2051" max="2052" width="9" style="1" customWidth="1"/>
    <col min="2053" max="2053" width="9.44140625" style="1" customWidth="1"/>
    <col min="2054" max="2054" width="8.77734375" style="1" customWidth="1"/>
    <col min="2055" max="2055" width="8.6640625" style="1" customWidth="1"/>
    <col min="2056" max="2056" width="8.77734375" style="1" customWidth="1"/>
    <col min="2057" max="2057" width="8.88671875" style="1" customWidth="1"/>
    <col min="2058" max="2062" width="9.44140625" style="1" customWidth="1"/>
    <col min="2063" max="2063" width="12.6640625" style="1" customWidth="1"/>
    <col min="2064" max="2064" width="16.6640625" style="1" bestFit="1" customWidth="1"/>
    <col min="2065" max="2065" width="15" style="1" bestFit="1" customWidth="1"/>
    <col min="2066" max="2304" width="9.33203125" style="1"/>
    <col min="2305" max="2305" width="6" style="1" customWidth="1"/>
    <col min="2306" max="2306" width="31.109375" style="1" customWidth="1"/>
    <col min="2307" max="2308" width="9" style="1" customWidth="1"/>
    <col min="2309" max="2309" width="9.44140625" style="1" customWidth="1"/>
    <col min="2310" max="2310" width="8.77734375" style="1" customWidth="1"/>
    <col min="2311" max="2311" width="8.6640625" style="1" customWidth="1"/>
    <col min="2312" max="2312" width="8.77734375" style="1" customWidth="1"/>
    <col min="2313" max="2313" width="8.88671875" style="1" customWidth="1"/>
    <col min="2314" max="2318" width="9.44140625" style="1" customWidth="1"/>
    <col min="2319" max="2319" width="12.6640625" style="1" customWidth="1"/>
    <col min="2320" max="2320" width="16.6640625" style="1" bestFit="1" customWidth="1"/>
    <col min="2321" max="2321" width="15" style="1" bestFit="1" customWidth="1"/>
    <col min="2322" max="2560" width="9.33203125" style="1"/>
    <col min="2561" max="2561" width="6" style="1" customWidth="1"/>
    <col min="2562" max="2562" width="31.109375" style="1" customWidth="1"/>
    <col min="2563" max="2564" width="9" style="1" customWidth="1"/>
    <col min="2565" max="2565" width="9.44140625" style="1" customWidth="1"/>
    <col min="2566" max="2566" width="8.77734375" style="1" customWidth="1"/>
    <col min="2567" max="2567" width="8.6640625" style="1" customWidth="1"/>
    <col min="2568" max="2568" width="8.77734375" style="1" customWidth="1"/>
    <col min="2569" max="2569" width="8.88671875" style="1" customWidth="1"/>
    <col min="2570" max="2574" width="9.44140625" style="1" customWidth="1"/>
    <col min="2575" max="2575" width="12.6640625" style="1" customWidth="1"/>
    <col min="2576" max="2576" width="16.6640625" style="1" bestFit="1" customWidth="1"/>
    <col min="2577" max="2577" width="15" style="1" bestFit="1" customWidth="1"/>
    <col min="2578" max="2816" width="9.33203125" style="1"/>
    <col min="2817" max="2817" width="6" style="1" customWidth="1"/>
    <col min="2818" max="2818" width="31.109375" style="1" customWidth="1"/>
    <col min="2819" max="2820" width="9" style="1" customWidth="1"/>
    <col min="2821" max="2821" width="9.44140625" style="1" customWidth="1"/>
    <col min="2822" max="2822" width="8.77734375" style="1" customWidth="1"/>
    <col min="2823" max="2823" width="8.6640625" style="1" customWidth="1"/>
    <col min="2824" max="2824" width="8.77734375" style="1" customWidth="1"/>
    <col min="2825" max="2825" width="8.88671875" style="1" customWidth="1"/>
    <col min="2826" max="2830" width="9.44140625" style="1" customWidth="1"/>
    <col min="2831" max="2831" width="12.6640625" style="1" customWidth="1"/>
    <col min="2832" max="2832" width="16.6640625" style="1" bestFit="1" customWidth="1"/>
    <col min="2833" max="2833" width="15" style="1" bestFit="1" customWidth="1"/>
    <col min="2834" max="3072" width="9.33203125" style="1"/>
    <col min="3073" max="3073" width="6" style="1" customWidth="1"/>
    <col min="3074" max="3074" width="31.109375" style="1" customWidth="1"/>
    <col min="3075" max="3076" width="9" style="1" customWidth="1"/>
    <col min="3077" max="3077" width="9.44140625" style="1" customWidth="1"/>
    <col min="3078" max="3078" width="8.77734375" style="1" customWidth="1"/>
    <col min="3079" max="3079" width="8.6640625" style="1" customWidth="1"/>
    <col min="3080" max="3080" width="8.77734375" style="1" customWidth="1"/>
    <col min="3081" max="3081" width="8.88671875" style="1" customWidth="1"/>
    <col min="3082" max="3086" width="9.44140625" style="1" customWidth="1"/>
    <col min="3087" max="3087" width="12.6640625" style="1" customWidth="1"/>
    <col min="3088" max="3088" width="16.6640625" style="1" bestFit="1" customWidth="1"/>
    <col min="3089" max="3089" width="15" style="1" bestFit="1" customWidth="1"/>
    <col min="3090" max="3328" width="9.33203125" style="1"/>
    <col min="3329" max="3329" width="6" style="1" customWidth="1"/>
    <col min="3330" max="3330" width="31.109375" style="1" customWidth="1"/>
    <col min="3331" max="3332" width="9" style="1" customWidth="1"/>
    <col min="3333" max="3333" width="9.44140625" style="1" customWidth="1"/>
    <col min="3334" max="3334" width="8.77734375" style="1" customWidth="1"/>
    <col min="3335" max="3335" width="8.6640625" style="1" customWidth="1"/>
    <col min="3336" max="3336" width="8.77734375" style="1" customWidth="1"/>
    <col min="3337" max="3337" width="8.88671875" style="1" customWidth="1"/>
    <col min="3338" max="3342" width="9.44140625" style="1" customWidth="1"/>
    <col min="3343" max="3343" width="12.6640625" style="1" customWidth="1"/>
    <col min="3344" max="3344" width="16.6640625" style="1" bestFit="1" customWidth="1"/>
    <col min="3345" max="3345" width="15" style="1" bestFit="1" customWidth="1"/>
    <col min="3346" max="3584" width="9.33203125" style="1"/>
    <col min="3585" max="3585" width="6" style="1" customWidth="1"/>
    <col min="3586" max="3586" width="31.109375" style="1" customWidth="1"/>
    <col min="3587" max="3588" width="9" style="1" customWidth="1"/>
    <col min="3589" max="3589" width="9.44140625" style="1" customWidth="1"/>
    <col min="3590" max="3590" width="8.77734375" style="1" customWidth="1"/>
    <col min="3591" max="3591" width="8.6640625" style="1" customWidth="1"/>
    <col min="3592" max="3592" width="8.77734375" style="1" customWidth="1"/>
    <col min="3593" max="3593" width="8.88671875" style="1" customWidth="1"/>
    <col min="3594" max="3598" width="9.44140625" style="1" customWidth="1"/>
    <col min="3599" max="3599" width="12.6640625" style="1" customWidth="1"/>
    <col min="3600" max="3600" width="16.6640625" style="1" bestFit="1" customWidth="1"/>
    <col min="3601" max="3601" width="15" style="1" bestFit="1" customWidth="1"/>
    <col min="3602" max="3840" width="9.33203125" style="1"/>
    <col min="3841" max="3841" width="6" style="1" customWidth="1"/>
    <col min="3842" max="3842" width="31.109375" style="1" customWidth="1"/>
    <col min="3843" max="3844" width="9" style="1" customWidth="1"/>
    <col min="3845" max="3845" width="9.44140625" style="1" customWidth="1"/>
    <col min="3846" max="3846" width="8.77734375" style="1" customWidth="1"/>
    <col min="3847" max="3847" width="8.6640625" style="1" customWidth="1"/>
    <col min="3848" max="3848" width="8.77734375" style="1" customWidth="1"/>
    <col min="3849" max="3849" width="8.88671875" style="1" customWidth="1"/>
    <col min="3850" max="3854" width="9.44140625" style="1" customWidth="1"/>
    <col min="3855" max="3855" width="12.6640625" style="1" customWidth="1"/>
    <col min="3856" max="3856" width="16.6640625" style="1" bestFit="1" customWidth="1"/>
    <col min="3857" max="3857" width="15" style="1" bestFit="1" customWidth="1"/>
    <col min="3858" max="4096" width="9.33203125" style="1"/>
    <col min="4097" max="4097" width="6" style="1" customWidth="1"/>
    <col min="4098" max="4098" width="31.109375" style="1" customWidth="1"/>
    <col min="4099" max="4100" width="9" style="1" customWidth="1"/>
    <col min="4101" max="4101" width="9.44140625" style="1" customWidth="1"/>
    <col min="4102" max="4102" width="8.77734375" style="1" customWidth="1"/>
    <col min="4103" max="4103" width="8.6640625" style="1" customWidth="1"/>
    <col min="4104" max="4104" width="8.77734375" style="1" customWidth="1"/>
    <col min="4105" max="4105" width="8.88671875" style="1" customWidth="1"/>
    <col min="4106" max="4110" width="9.44140625" style="1" customWidth="1"/>
    <col min="4111" max="4111" width="12.6640625" style="1" customWidth="1"/>
    <col min="4112" max="4112" width="16.6640625" style="1" bestFit="1" customWidth="1"/>
    <col min="4113" max="4113" width="15" style="1" bestFit="1" customWidth="1"/>
    <col min="4114" max="4352" width="9.33203125" style="1"/>
    <col min="4353" max="4353" width="6" style="1" customWidth="1"/>
    <col min="4354" max="4354" width="31.109375" style="1" customWidth="1"/>
    <col min="4355" max="4356" width="9" style="1" customWidth="1"/>
    <col min="4357" max="4357" width="9.44140625" style="1" customWidth="1"/>
    <col min="4358" max="4358" width="8.77734375" style="1" customWidth="1"/>
    <col min="4359" max="4359" width="8.6640625" style="1" customWidth="1"/>
    <col min="4360" max="4360" width="8.77734375" style="1" customWidth="1"/>
    <col min="4361" max="4361" width="8.88671875" style="1" customWidth="1"/>
    <col min="4362" max="4366" width="9.44140625" style="1" customWidth="1"/>
    <col min="4367" max="4367" width="12.6640625" style="1" customWidth="1"/>
    <col min="4368" max="4368" width="16.6640625" style="1" bestFit="1" customWidth="1"/>
    <col min="4369" max="4369" width="15" style="1" bestFit="1" customWidth="1"/>
    <col min="4370" max="4608" width="9.33203125" style="1"/>
    <col min="4609" max="4609" width="6" style="1" customWidth="1"/>
    <col min="4610" max="4610" width="31.109375" style="1" customWidth="1"/>
    <col min="4611" max="4612" width="9" style="1" customWidth="1"/>
    <col min="4613" max="4613" width="9.44140625" style="1" customWidth="1"/>
    <col min="4614" max="4614" width="8.77734375" style="1" customWidth="1"/>
    <col min="4615" max="4615" width="8.6640625" style="1" customWidth="1"/>
    <col min="4616" max="4616" width="8.77734375" style="1" customWidth="1"/>
    <col min="4617" max="4617" width="8.88671875" style="1" customWidth="1"/>
    <col min="4618" max="4622" width="9.44140625" style="1" customWidth="1"/>
    <col min="4623" max="4623" width="12.6640625" style="1" customWidth="1"/>
    <col min="4624" max="4624" width="16.6640625" style="1" bestFit="1" customWidth="1"/>
    <col min="4625" max="4625" width="15" style="1" bestFit="1" customWidth="1"/>
    <col min="4626" max="4864" width="9.33203125" style="1"/>
    <col min="4865" max="4865" width="6" style="1" customWidth="1"/>
    <col min="4866" max="4866" width="31.109375" style="1" customWidth="1"/>
    <col min="4867" max="4868" width="9" style="1" customWidth="1"/>
    <col min="4869" max="4869" width="9.44140625" style="1" customWidth="1"/>
    <col min="4870" max="4870" width="8.77734375" style="1" customWidth="1"/>
    <col min="4871" max="4871" width="8.6640625" style="1" customWidth="1"/>
    <col min="4872" max="4872" width="8.77734375" style="1" customWidth="1"/>
    <col min="4873" max="4873" width="8.88671875" style="1" customWidth="1"/>
    <col min="4874" max="4878" width="9.44140625" style="1" customWidth="1"/>
    <col min="4879" max="4879" width="12.6640625" style="1" customWidth="1"/>
    <col min="4880" max="4880" width="16.6640625" style="1" bestFit="1" customWidth="1"/>
    <col min="4881" max="4881" width="15" style="1" bestFit="1" customWidth="1"/>
    <col min="4882" max="5120" width="9.33203125" style="1"/>
    <col min="5121" max="5121" width="6" style="1" customWidth="1"/>
    <col min="5122" max="5122" width="31.109375" style="1" customWidth="1"/>
    <col min="5123" max="5124" width="9" style="1" customWidth="1"/>
    <col min="5125" max="5125" width="9.44140625" style="1" customWidth="1"/>
    <col min="5126" max="5126" width="8.77734375" style="1" customWidth="1"/>
    <col min="5127" max="5127" width="8.6640625" style="1" customWidth="1"/>
    <col min="5128" max="5128" width="8.77734375" style="1" customWidth="1"/>
    <col min="5129" max="5129" width="8.88671875" style="1" customWidth="1"/>
    <col min="5130" max="5134" width="9.44140625" style="1" customWidth="1"/>
    <col min="5135" max="5135" width="12.6640625" style="1" customWidth="1"/>
    <col min="5136" max="5136" width="16.6640625" style="1" bestFit="1" customWidth="1"/>
    <col min="5137" max="5137" width="15" style="1" bestFit="1" customWidth="1"/>
    <col min="5138" max="5376" width="9.33203125" style="1"/>
    <col min="5377" max="5377" width="6" style="1" customWidth="1"/>
    <col min="5378" max="5378" width="31.109375" style="1" customWidth="1"/>
    <col min="5379" max="5380" width="9" style="1" customWidth="1"/>
    <col min="5381" max="5381" width="9.44140625" style="1" customWidth="1"/>
    <col min="5382" max="5382" width="8.77734375" style="1" customWidth="1"/>
    <col min="5383" max="5383" width="8.6640625" style="1" customWidth="1"/>
    <col min="5384" max="5384" width="8.77734375" style="1" customWidth="1"/>
    <col min="5385" max="5385" width="8.88671875" style="1" customWidth="1"/>
    <col min="5386" max="5390" width="9.44140625" style="1" customWidth="1"/>
    <col min="5391" max="5391" width="12.6640625" style="1" customWidth="1"/>
    <col min="5392" max="5392" width="16.6640625" style="1" bestFit="1" customWidth="1"/>
    <col min="5393" max="5393" width="15" style="1" bestFit="1" customWidth="1"/>
    <col min="5394" max="5632" width="9.33203125" style="1"/>
    <col min="5633" max="5633" width="6" style="1" customWidth="1"/>
    <col min="5634" max="5634" width="31.109375" style="1" customWidth="1"/>
    <col min="5635" max="5636" width="9" style="1" customWidth="1"/>
    <col min="5637" max="5637" width="9.44140625" style="1" customWidth="1"/>
    <col min="5638" max="5638" width="8.77734375" style="1" customWidth="1"/>
    <col min="5639" max="5639" width="8.6640625" style="1" customWidth="1"/>
    <col min="5640" max="5640" width="8.77734375" style="1" customWidth="1"/>
    <col min="5641" max="5641" width="8.88671875" style="1" customWidth="1"/>
    <col min="5642" max="5646" width="9.44140625" style="1" customWidth="1"/>
    <col min="5647" max="5647" width="12.6640625" style="1" customWidth="1"/>
    <col min="5648" max="5648" width="16.6640625" style="1" bestFit="1" customWidth="1"/>
    <col min="5649" max="5649" width="15" style="1" bestFit="1" customWidth="1"/>
    <col min="5650" max="5888" width="9.33203125" style="1"/>
    <col min="5889" max="5889" width="6" style="1" customWidth="1"/>
    <col min="5890" max="5890" width="31.109375" style="1" customWidth="1"/>
    <col min="5891" max="5892" width="9" style="1" customWidth="1"/>
    <col min="5893" max="5893" width="9.44140625" style="1" customWidth="1"/>
    <col min="5894" max="5894" width="8.77734375" style="1" customWidth="1"/>
    <col min="5895" max="5895" width="8.6640625" style="1" customWidth="1"/>
    <col min="5896" max="5896" width="8.77734375" style="1" customWidth="1"/>
    <col min="5897" max="5897" width="8.88671875" style="1" customWidth="1"/>
    <col min="5898" max="5902" width="9.44140625" style="1" customWidth="1"/>
    <col min="5903" max="5903" width="12.6640625" style="1" customWidth="1"/>
    <col min="5904" max="5904" width="16.6640625" style="1" bestFit="1" customWidth="1"/>
    <col min="5905" max="5905" width="15" style="1" bestFit="1" customWidth="1"/>
    <col min="5906" max="6144" width="9.33203125" style="1"/>
    <col min="6145" max="6145" width="6" style="1" customWidth="1"/>
    <col min="6146" max="6146" width="31.109375" style="1" customWidth="1"/>
    <col min="6147" max="6148" width="9" style="1" customWidth="1"/>
    <col min="6149" max="6149" width="9.44140625" style="1" customWidth="1"/>
    <col min="6150" max="6150" width="8.77734375" style="1" customWidth="1"/>
    <col min="6151" max="6151" width="8.6640625" style="1" customWidth="1"/>
    <col min="6152" max="6152" width="8.77734375" style="1" customWidth="1"/>
    <col min="6153" max="6153" width="8.88671875" style="1" customWidth="1"/>
    <col min="6154" max="6158" width="9.44140625" style="1" customWidth="1"/>
    <col min="6159" max="6159" width="12.6640625" style="1" customWidth="1"/>
    <col min="6160" max="6160" width="16.6640625" style="1" bestFit="1" customWidth="1"/>
    <col min="6161" max="6161" width="15" style="1" bestFit="1" customWidth="1"/>
    <col min="6162" max="6400" width="9.33203125" style="1"/>
    <col min="6401" max="6401" width="6" style="1" customWidth="1"/>
    <col min="6402" max="6402" width="31.109375" style="1" customWidth="1"/>
    <col min="6403" max="6404" width="9" style="1" customWidth="1"/>
    <col min="6405" max="6405" width="9.44140625" style="1" customWidth="1"/>
    <col min="6406" max="6406" width="8.77734375" style="1" customWidth="1"/>
    <col min="6407" max="6407" width="8.6640625" style="1" customWidth="1"/>
    <col min="6408" max="6408" width="8.77734375" style="1" customWidth="1"/>
    <col min="6409" max="6409" width="8.88671875" style="1" customWidth="1"/>
    <col min="6410" max="6414" width="9.44140625" style="1" customWidth="1"/>
    <col min="6415" max="6415" width="12.6640625" style="1" customWidth="1"/>
    <col min="6416" max="6416" width="16.6640625" style="1" bestFit="1" customWidth="1"/>
    <col min="6417" max="6417" width="15" style="1" bestFit="1" customWidth="1"/>
    <col min="6418" max="6656" width="9.33203125" style="1"/>
    <col min="6657" max="6657" width="6" style="1" customWidth="1"/>
    <col min="6658" max="6658" width="31.109375" style="1" customWidth="1"/>
    <col min="6659" max="6660" width="9" style="1" customWidth="1"/>
    <col min="6661" max="6661" width="9.44140625" style="1" customWidth="1"/>
    <col min="6662" max="6662" width="8.77734375" style="1" customWidth="1"/>
    <col min="6663" max="6663" width="8.6640625" style="1" customWidth="1"/>
    <col min="6664" max="6664" width="8.77734375" style="1" customWidth="1"/>
    <col min="6665" max="6665" width="8.88671875" style="1" customWidth="1"/>
    <col min="6666" max="6670" width="9.44140625" style="1" customWidth="1"/>
    <col min="6671" max="6671" width="12.6640625" style="1" customWidth="1"/>
    <col min="6672" max="6672" width="16.6640625" style="1" bestFit="1" customWidth="1"/>
    <col min="6673" max="6673" width="15" style="1" bestFit="1" customWidth="1"/>
    <col min="6674" max="6912" width="9.33203125" style="1"/>
    <col min="6913" max="6913" width="6" style="1" customWidth="1"/>
    <col min="6914" max="6914" width="31.109375" style="1" customWidth="1"/>
    <col min="6915" max="6916" width="9" style="1" customWidth="1"/>
    <col min="6917" max="6917" width="9.44140625" style="1" customWidth="1"/>
    <col min="6918" max="6918" width="8.77734375" style="1" customWidth="1"/>
    <col min="6919" max="6919" width="8.6640625" style="1" customWidth="1"/>
    <col min="6920" max="6920" width="8.77734375" style="1" customWidth="1"/>
    <col min="6921" max="6921" width="8.88671875" style="1" customWidth="1"/>
    <col min="6922" max="6926" width="9.44140625" style="1" customWidth="1"/>
    <col min="6927" max="6927" width="12.6640625" style="1" customWidth="1"/>
    <col min="6928" max="6928" width="16.6640625" style="1" bestFit="1" customWidth="1"/>
    <col min="6929" max="6929" width="15" style="1" bestFit="1" customWidth="1"/>
    <col min="6930" max="7168" width="9.33203125" style="1"/>
    <col min="7169" max="7169" width="6" style="1" customWidth="1"/>
    <col min="7170" max="7170" width="31.109375" style="1" customWidth="1"/>
    <col min="7171" max="7172" width="9" style="1" customWidth="1"/>
    <col min="7173" max="7173" width="9.44140625" style="1" customWidth="1"/>
    <col min="7174" max="7174" width="8.77734375" style="1" customWidth="1"/>
    <col min="7175" max="7175" width="8.6640625" style="1" customWidth="1"/>
    <col min="7176" max="7176" width="8.77734375" style="1" customWidth="1"/>
    <col min="7177" max="7177" width="8.88671875" style="1" customWidth="1"/>
    <col min="7178" max="7182" width="9.44140625" style="1" customWidth="1"/>
    <col min="7183" max="7183" width="12.6640625" style="1" customWidth="1"/>
    <col min="7184" max="7184" width="16.6640625" style="1" bestFit="1" customWidth="1"/>
    <col min="7185" max="7185" width="15" style="1" bestFit="1" customWidth="1"/>
    <col min="7186" max="7424" width="9.33203125" style="1"/>
    <col min="7425" max="7425" width="6" style="1" customWidth="1"/>
    <col min="7426" max="7426" width="31.109375" style="1" customWidth="1"/>
    <col min="7427" max="7428" width="9" style="1" customWidth="1"/>
    <col min="7429" max="7429" width="9.44140625" style="1" customWidth="1"/>
    <col min="7430" max="7430" width="8.77734375" style="1" customWidth="1"/>
    <col min="7431" max="7431" width="8.6640625" style="1" customWidth="1"/>
    <col min="7432" max="7432" width="8.77734375" style="1" customWidth="1"/>
    <col min="7433" max="7433" width="8.88671875" style="1" customWidth="1"/>
    <col min="7434" max="7438" width="9.44140625" style="1" customWidth="1"/>
    <col min="7439" max="7439" width="12.6640625" style="1" customWidth="1"/>
    <col min="7440" max="7440" width="16.6640625" style="1" bestFit="1" customWidth="1"/>
    <col min="7441" max="7441" width="15" style="1" bestFit="1" customWidth="1"/>
    <col min="7442" max="7680" width="9.33203125" style="1"/>
    <col min="7681" max="7681" width="6" style="1" customWidth="1"/>
    <col min="7682" max="7682" width="31.109375" style="1" customWidth="1"/>
    <col min="7683" max="7684" width="9" style="1" customWidth="1"/>
    <col min="7685" max="7685" width="9.44140625" style="1" customWidth="1"/>
    <col min="7686" max="7686" width="8.77734375" style="1" customWidth="1"/>
    <col min="7687" max="7687" width="8.6640625" style="1" customWidth="1"/>
    <col min="7688" max="7688" width="8.77734375" style="1" customWidth="1"/>
    <col min="7689" max="7689" width="8.88671875" style="1" customWidth="1"/>
    <col min="7690" max="7694" width="9.44140625" style="1" customWidth="1"/>
    <col min="7695" max="7695" width="12.6640625" style="1" customWidth="1"/>
    <col min="7696" max="7696" width="16.6640625" style="1" bestFit="1" customWidth="1"/>
    <col min="7697" max="7697" width="15" style="1" bestFit="1" customWidth="1"/>
    <col min="7698" max="7936" width="9.33203125" style="1"/>
    <col min="7937" max="7937" width="6" style="1" customWidth="1"/>
    <col min="7938" max="7938" width="31.109375" style="1" customWidth="1"/>
    <col min="7939" max="7940" width="9" style="1" customWidth="1"/>
    <col min="7941" max="7941" width="9.44140625" style="1" customWidth="1"/>
    <col min="7942" max="7942" width="8.77734375" style="1" customWidth="1"/>
    <col min="7943" max="7943" width="8.6640625" style="1" customWidth="1"/>
    <col min="7944" max="7944" width="8.77734375" style="1" customWidth="1"/>
    <col min="7945" max="7945" width="8.88671875" style="1" customWidth="1"/>
    <col min="7946" max="7950" width="9.44140625" style="1" customWidth="1"/>
    <col min="7951" max="7951" width="12.6640625" style="1" customWidth="1"/>
    <col min="7952" max="7952" width="16.6640625" style="1" bestFit="1" customWidth="1"/>
    <col min="7953" max="7953" width="15" style="1" bestFit="1" customWidth="1"/>
    <col min="7954" max="8192" width="9.33203125" style="1"/>
    <col min="8193" max="8193" width="6" style="1" customWidth="1"/>
    <col min="8194" max="8194" width="31.109375" style="1" customWidth="1"/>
    <col min="8195" max="8196" width="9" style="1" customWidth="1"/>
    <col min="8197" max="8197" width="9.44140625" style="1" customWidth="1"/>
    <col min="8198" max="8198" width="8.77734375" style="1" customWidth="1"/>
    <col min="8199" max="8199" width="8.6640625" style="1" customWidth="1"/>
    <col min="8200" max="8200" width="8.77734375" style="1" customWidth="1"/>
    <col min="8201" max="8201" width="8.88671875" style="1" customWidth="1"/>
    <col min="8202" max="8206" width="9.44140625" style="1" customWidth="1"/>
    <col min="8207" max="8207" width="12.6640625" style="1" customWidth="1"/>
    <col min="8208" max="8208" width="16.6640625" style="1" bestFit="1" customWidth="1"/>
    <col min="8209" max="8209" width="15" style="1" bestFit="1" customWidth="1"/>
    <col min="8210" max="8448" width="9.33203125" style="1"/>
    <col min="8449" max="8449" width="6" style="1" customWidth="1"/>
    <col min="8450" max="8450" width="31.109375" style="1" customWidth="1"/>
    <col min="8451" max="8452" width="9" style="1" customWidth="1"/>
    <col min="8453" max="8453" width="9.44140625" style="1" customWidth="1"/>
    <col min="8454" max="8454" width="8.77734375" style="1" customWidth="1"/>
    <col min="8455" max="8455" width="8.6640625" style="1" customWidth="1"/>
    <col min="8456" max="8456" width="8.77734375" style="1" customWidth="1"/>
    <col min="8457" max="8457" width="8.88671875" style="1" customWidth="1"/>
    <col min="8458" max="8462" width="9.44140625" style="1" customWidth="1"/>
    <col min="8463" max="8463" width="12.6640625" style="1" customWidth="1"/>
    <col min="8464" max="8464" width="16.6640625" style="1" bestFit="1" customWidth="1"/>
    <col min="8465" max="8465" width="15" style="1" bestFit="1" customWidth="1"/>
    <col min="8466" max="8704" width="9.33203125" style="1"/>
    <col min="8705" max="8705" width="6" style="1" customWidth="1"/>
    <col min="8706" max="8706" width="31.109375" style="1" customWidth="1"/>
    <col min="8707" max="8708" width="9" style="1" customWidth="1"/>
    <col min="8709" max="8709" width="9.44140625" style="1" customWidth="1"/>
    <col min="8710" max="8710" width="8.77734375" style="1" customWidth="1"/>
    <col min="8711" max="8711" width="8.6640625" style="1" customWidth="1"/>
    <col min="8712" max="8712" width="8.77734375" style="1" customWidth="1"/>
    <col min="8713" max="8713" width="8.88671875" style="1" customWidth="1"/>
    <col min="8714" max="8718" width="9.44140625" style="1" customWidth="1"/>
    <col min="8719" max="8719" width="12.6640625" style="1" customWidth="1"/>
    <col min="8720" max="8720" width="16.6640625" style="1" bestFit="1" customWidth="1"/>
    <col min="8721" max="8721" width="15" style="1" bestFit="1" customWidth="1"/>
    <col min="8722" max="8960" width="9.33203125" style="1"/>
    <col min="8961" max="8961" width="6" style="1" customWidth="1"/>
    <col min="8962" max="8962" width="31.109375" style="1" customWidth="1"/>
    <col min="8963" max="8964" width="9" style="1" customWidth="1"/>
    <col min="8965" max="8965" width="9.44140625" style="1" customWidth="1"/>
    <col min="8966" max="8966" width="8.77734375" style="1" customWidth="1"/>
    <col min="8967" max="8967" width="8.6640625" style="1" customWidth="1"/>
    <col min="8968" max="8968" width="8.77734375" style="1" customWidth="1"/>
    <col min="8969" max="8969" width="8.88671875" style="1" customWidth="1"/>
    <col min="8970" max="8974" width="9.44140625" style="1" customWidth="1"/>
    <col min="8975" max="8975" width="12.6640625" style="1" customWidth="1"/>
    <col min="8976" max="8976" width="16.6640625" style="1" bestFit="1" customWidth="1"/>
    <col min="8977" max="8977" width="15" style="1" bestFit="1" customWidth="1"/>
    <col min="8978" max="9216" width="9.33203125" style="1"/>
    <col min="9217" max="9217" width="6" style="1" customWidth="1"/>
    <col min="9218" max="9218" width="31.109375" style="1" customWidth="1"/>
    <col min="9219" max="9220" width="9" style="1" customWidth="1"/>
    <col min="9221" max="9221" width="9.44140625" style="1" customWidth="1"/>
    <col min="9222" max="9222" width="8.77734375" style="1" customWidth="1"/>
    <col min="9223" max="9223" width="8.6640625" style="1" customWidth="1"/>
    <col min="9224" max="9224" width="8.77734375" style="1" customWidth="1"/>
    <col min="9225" max="9225" width="8.88671875" style="1" customWidth="1"/>
    <col min="9226" max="9230" width="9.44140625" style="1" customWidth="1"/>
    <col min="9231" max="9231" width="12.6640625" style="1" customWidth="1"/>
    <col min="9232" max="9232" width="16.6640625" style="1" bestFit="1" customWidth="1"/>
    <col min="9233" max="9233" width="15" style="1" bestFit="1" customWidth="1"/>
    <col min="9234" max="9472" width="9.33203125" style="1"/>
    <col min="9473" max="9473" width="6" style="1" customWidth="1"/>
    <col min="9474" max="9474" width="31.109375" style="1" customWidth="1"/>
    <col min="9475" max="9476" width="9" style="1" customWidth="1"/>
    <col min="9477" max="9477" width="9.44140625" style="1" customWidth="1"/>
    <col min="9478" max="9478" width="8.77734375" style="1" customWidth="1"/>
    <col min="9479" max="9479" width="8.6640625" style="1" customWidth="1"/>
    <col min="9480" max="9480" width="8.77734375" style="1" customWidth="1"/>
    <col min="9481" max="9481" width="8.88671875" style="1" customWidth="1"/>
    <col min="9482" max="9486" width="9.44140625" style="1" customWidth="1"/>
    <col min="9487" max="9487" width="12.6640625" style="1" customWidth="1"/>
    <col min="9488" max="9488" width="16.6640625" style="1" bestFit="1" customWidth="1"/>
    <col min="9489" max="9489" width="15" style="1" bestFit="1" customWidth="1"/>
    <col min="9490" max="9728" width="9.33203125" style="1"/>
    <col min="9729" max="9729" width="6" style="1" customWidth="1"/>
    <col min="9730" max="9730" width="31.109375" style="1" customWidth="1"/>
    <col min="9731" max="9732" width="9" style="1" customWidth="1"/>
    <col min="9733" max="9733" width="9.44140625" style="1" customWidth="1"/>
    <col min="9734" max="9734" width="8.77734375" style="1" customWidth="1"/>
    <col min="9735" max="9735" width="8.6640625" style="1" customWidth="1"/>
    <col min="9736" max="9736" width="8.77734375" style="1" customWidth="1"/>
    <col min="9737" max="9737" width="8.88671875" style="1" customWidth="1"/>
    <col min="9738" max="9742" width="9.44140625" style="1" customWidth="1"/>
    <col min="9743" max="9743" width="12.6640625" style="1" customWidth="1"/>
    <col min="9744" max="9744" width="16.6640625" style="1" bestFit="1" customWidth="1"/>
    <col min="9745" max="9745" width="15" style="1" bestFit="1" customWidth="1"/>
    <col min="9746" max="9984" width="9.33203125" style="1"/>
    <col min="9985" max="9985" width="6" style="1" customWidth="1"/>
    <col min="9986" max="9986" width="31.109375" style="1" customWidth="1"/>
    <col min="9987" max="9988" width="9" style="1" customWidth="1"/>
    <col min="9989" max="9989" width="9.44140625" style="1" customWidth="1"/>
    <col min="9990" max="9990" width="8.77734375" style="1" customWidth="1"/>
    <col min="9991" max="9991" width="8.6640625" style="1" customWidth="1"/>
    <col min="9992" max="9992" width="8.77734375" style="1" customWidth="1"/>
    <col min="9993" max="9993" width="8.88671875" style="1" customWidth="1"/>
    <col min="9994" max="9998" width="9.44140625" style="1" customWidth="1"/>
    <col min="9999" max="9999" width="12.6640625" style="1" customWidth="1"/>
    <col min="10000" max="10000" width="16.6640625" style="1" bestFit="1" customWidth="1"/>
    <col min="10001" max="10001" width="15" style="1" bestFit="1" customWidth="1"/>
    <col min="10002" max="10240" width="9.33203125" style="1"/>
    <col min="10241" max="10241" width="6" style="1" customWidth="1"/>
    <col min="10242" max="10242" width="31.109375" style="1" customWidth="1"/>
    <col min="10243" max="10244" width="9" style="1" customWidth="1"/>
    <col min="10245" max="10245" width="9.44140625" style="1" customWidth="1"/>
    <col min="10246" max="10246" width="8.77734375" style="1" customWidth="1"/>
    <col min="10247" max="10247" width="8.6640625" style="1" customWidth="1"/>
    <col min="10248" max="10248" width="8.77734375" style="1" customWidth="1"/>
    <col min="10249" max="10249" width="8.88671875" style="1" customWidth="1"/>
    <col min="10250" max="10254" width="9.44140625" style="1" customWidth="1"/>
    <col min="10255" max="10255" width="12.6640625" style="1" customWidth="1"/>
    <col min="10256" max="10256" width="16.6640625" style="1" bestFit="1" customWidth="1"/>
    <col min="10257" max="10257" width="15" style="1" bestFit="1" customWidth="1"/>
    <col min="10258" max="10496" width="9.33203125" style="1"/>
    <col min="10497" max="10497" width="6" style="1" customWidth="1"/>
    <col min="10498" max="10498" width="31.109375" style="1" customWidth="1"/>
    <col min="10499" max="10500" width="9" style="1" customWidth="1"/>
    <col min="10501" max="10501" width="9.44140625" style="1" customWidth="1"/>
    <col min="10502" max="10502" width="8.77734375" style="1" customWidth="1"/>
    <col min="10503" max="10503" width="8.6640625" style="1" customWidth="1"/>
    <col min="10504" max="10504" width="8.77734375" style="1" customWidth="1"/>
    <col min="10505" max="10505" width="8.88671875" style="1" customWidth="1"/>
    <col min="10506" max="10510" width="9.44140625" style="1" customWidth="1"/>
    <col min="10511" max="10511" width="12.6640625" style="1" customWidth="1"/>
    <col min="10512" max="10512" width="16.6640625" style="1" bestFit="1" customWidth="1"/>
    <col min="10513" max="10513" width="15" style="1" bestFit="1" customWidth="1"/>
    <col min="10514" max="10752" width="9.33203125" style="1"/>
    <col min="10753" max="10753" width="6" style="1" customWidth="1"/>
    <col min="10754" max="10754" width="31.109375" style="1" customWidth="1"/>
    <col min="10755" max="10756" width="9" style="1" customWidth="1"/>
    <col min="10757" max="10757" width="9.44140625" style="1" customWidth="1"/>
    <col min="10758" max="10758" width="8.77734375" style="1" customWidth="1"/>
    <col min="10759" max="10759" width="8.6640625" style="1" customWidth="1"/>
    <col min="10760" max="10760" width="8.77734375" style="1" customWidth="1"/>
    <col min="10761" max="10761" width="8.88671875" style="1" customWidth="1"/>
    <col min="10762" max="10766" width="9.44140625" style="1" customWidth="1"/>
    <col min="10767" max="10767" width="12.6640625" style="1" customWidth="1"/>
    <col min="10768" max="10768" width="16.6640625" style="1" bestFit="1" customWidth="1"/>
    <col min="10769" max="10769" width="15" style="1" bestFit="1" customWidth="1"/>
    <col min="10770" max="11008" width="9.33203125" style="1"/>
    <col min="11009" max="11009" width="6" style="1" customWidth="1"/>
    <col min="11010" max="11010" width="31.109375" style="1" customWidth="1"/>
    <col min="11011" max="11012" width="9" style="1" customWidth="1"/>
    <col min="11013" max="11013" width="9.44140625" style="1" customWidth="1"/>
    <col min="11014" max="11014" width="8.77734375" style="1" customWidth="1"/>
    <col min="11015" max="11015" width="8.6640625" style="1" customWidth="1"/>
    <col min="11016" max="11016" width="8.77734375" style="1" customWidth="1"/>
    <col min="11017" max="11017" width="8.88671875" style="1" customWidth="1"/>
    <col min="11018" max="11022" width="9.44140625" style="1" customWidth="1"/>
    <col min="11023" max="11023" width="12.6640625" style="1" customWidth="1"/>
    <col min="11024" max="11024" width="16.6640625" style="1" bestFit="1" customWidth="1"/>
    <col min="11025" max="11025" width="15" style="1" bestFit="1" customWidth="1"/>
    <col min="11026" max="11264" width="9.33203125" style="1"/>
    <col min="11265" max="11265" width="6" style="1" customWidth="1"/>
    <col min="11266" max="11266" width="31.109375" style="1" customWidth="1"/>
    <col min="11267" max="11268" width="9" style="1" customWidth="1"/>
    <col min="11269" max="11269" width="9.44140625" style="1" customWidth="1"/>
    <col min="11270" max="11270" width="8.77734375" style="1" customWidth="1"/>
    <col min="11271" max="11271" width="8.6640625" style="1" customWidth="1"/>
    <col min="11272" max="11272" width="8.77734375" style="1" customWidth="1"/>
    <col min="11273" max="11273" width="8.88671875" style="1" customWidth="1"/>
    <col min="11274" max="11278" width="9.44140625" style="1" customWidth="1"/>
    <col min="11279" max="11279" width="12.6640625" style="1" customWidth="1"/>
    <col min="11280" max="11280" width="16.6640625" style="1" bestFit="1" customWidth="1"/>
    <col min="11281" max="11281" width="15" style="1" bestFit="1" customWidth="1"/>
    <col min="11282" max="11520" width="9.33203125" style="1"/>
    <col min="11521" max="11521" width="6" style="1" customWidth="1"/>
    <col min="11522" max="11522" width="31.109375" style="1" customWidth="1"/>
    <col min="11523" max="11524" width="9" style="1" customWidth="1"/>
    <col min="11525" max="11525" width="9.44140625" style="1" customWidth="1"/>
    <col min="11526" max="11526" width="8.77734375" style="1" customWidth="1"/>
    <col min="11527" max="11527" width="8.6640625" style="1" customWidth="1"/>
    <col min="11528" max="11528" width="8.77734375" style="1" customWidth="1"/>
    <col min="11529" max="11529" width="8.88671875" style="1" customWidth="1"/>
    <col min="11530" max="11534" width="9.44140625" style="1" customWidth="1"/>
    <col min="11535" max="11535" width="12.6640625" style="1" customWidth="1"/>
    <col min="11536" max="11536" width="16.6640625" style="1" bestFit="1" customWidth="1"/>
    <col min="11537" max="11537" width="15" style="1" bestFit="1" customWidth="1"/>
    <col min="11538" max="11776" width="9.33203125" style="1"/>
    <col min="11777" max="11777" width="6" style="1" customWidth="1"/>
    <col min="11778" max="11778" width="31.109375" style="1" customWidth="1"/>
    <col min="11779" max="11780" width="9" style="1" customWidth="1"/>
    <col min="11781" max="11781" width="9.44140625" style="1" customWidth="1"/>
    <col min="11782" max="11782" width="8.77734375" style="1" customWidth="1"/>
    <col min="11783" max="11783" width="8.6640625" style="1" customWidth="1"/>
    <col min="11784" max="11784" width="8.77734375" style="1" customWidth="1"/>
    <col min="11785" max="11785" width="8.88671875" style="1" customWidth="1"/>
    <col min="11786" max="11790" width="9.44140625" style="1" customWidth="1"/>
    <col min="11791" max="11791" width="12.6640625" style="1" customWidth="1"/>
    <col min="11792" max="11792" width="16.6640625" style="1" bestFit="1" customWidth="1"/>
    <col min="11793" max="11793" width="15" style="1" bestFit="1" customWidth="1"/>
    <col min="11794" max="12032" width="9.33203125" style="1"/>
    <col min="12033" max="12033" width="6" style="1" customWidth="1"/>
    <col min="12034" max="12034" width="31.109375" style="1" customWidth="1"/>
    <col min="12035" max="12036" width="9" style="1" customWidth="1"/>
    <col min="12037" max="12037" width="9.44140625" style="1" customWidth="1"/>
    <col min="12038" max="12038" width="8.77734375" style="1" customWidth="1"/>
    <col min="12039" max="12039" width="8.6640625" style="1" customWidth="1"/>
    <col min="12040" max="12040" width="8.77734375" style="1" customWidth="1"/>
    <col min="12041" max="12041" width="8.88671875" style="1" customWidth="1"/>
    <col min="12042" max="12046" width="9.44140625" style="1" customWidth="1"/>
    <col min="12047" max="12047" width="12.6640625" style="1" customWidth="1"/>
    <col min="12048" max="12048" width="16.6640625" style="1" bestFit="1" customWidth="1"/>
    <col min="12049" max="12049" width="15" style="1" bestFit="1" customWidth="1"/>
    <col min="12050" max="12288" width="9.33203125" style="1"/>
    <col min="12289" max="12289" width="6" style="1" customWidth="1"/>
    <col min="12290" max="12290" width="31.109375" style="1" customWidth="1"/>
    <col min="12291" max="12292" width="9" style="1" customWidth="1"/>
    <col min="12293" max="12293" width="9.44140625" style="1" customWidth="1"/>
    <col min="12294" max="12294" width="8.77734375" style="1" customWidth="1"/>
    <col min="12295" max="12295" width="8.6640625" style="1" customWidth="1"/>
    <col min="12296" max="12296" width="8.77734375" style="1" customWidth="1"/>
    <col min="12297" max="12297" width="8.88671875" style="1" customWidth="1"/>
    <col min="12298" max="12302" width="9.44140625" style="1" customWidth="1"/>
    <col min="12303" max="12303" width="12.6640625" style="1" customWidth="1"/>
    <col min="12304" max="12304" width="16.6640625" style="1" bestFit="1" customWidth="1"/>
    <col min="12305" max="12305" width="15" style="1" bestFit="1" customWidth="1"/>
    <col min="12306" max="12544" width="9.33203125" style="1"/>
    <col min="12545" max="12545" width="6" style="1" customWidth="1"/>
    <col min="12546" max="12546" width="31.109375" style="1" customWidth="1"/>
    <col min="12547" max="12548" width="9" style="1" customWidth="1"/>
    <col min="12549" max="12549" width="9.44140625" style="1" customWidth="1"/>
    <col min="12550" max="12550" width="8.77734375" style="1" customWidth="1"/>
    <col min="12551" max="12551" width="8.6640625" style="1" customWidth="1"/>
    <col min="12552" max="12552" width="8.77734375" style="1" customWidth="1"/>
    <col min="12553" max="12553" width="8.88671875" style="1" customWidth="1"/>
    <col min="12554" max="12558" width="9.44140625" style="1" customWidth="1"/>
    <col min="12559" max="12559" width="12.6640625" style="1" customWidth="1"/>
    <col min="12560" max="12560" width="16.6640625" style="1" bestFit="1" customWidth="1"/>
    <col min="12561" max="12561" width="15" style="1" bestFit="1" customWidth="1"/>
    <col min="12562" max="12800" width="9.33203125" style="1"/>
    <col min="12801" max="12801" width="6" style="1" customWidth="1"/>
    <col min="12802" max="12802" width="31.109375" style="1" customWidth="1"/>
    <col min="12803" max="12804" width="9" style="1" customWidth="1"/>
    <col min="12805" max="12805" width="9.44140625" style="1" customWidth="1"/>
    <col min="12806" max="12806" width="8.77734375" style="1" customWidth="1"/>
    <col min="12807" max="12807" width="8.6640625" style="1" customWidth="1"/>
    <col min="12808" max="12808" width="8.77734375" style="1" customWidth="1"/>
    <col min="12809" max="12809" width="8.88671875" style="1" customWidth="1"/>
    <col min="12810" max="12814" width="9.44140625" style="1" customWidth="1"/>
    <col min="12815" max="12815" width="12.6640625" style="1" customWidth="1"/>
    <col min="12816" max="12816" width="16.6640625" style="1" bestFit="1" customWidth="1"/>
    <col min="12817" max="12817" width="15" style="1" bestFit="1" customWidth="1"/>
    <col min="12818" max="13056" width="9.33203125" style="1"/>
    <col min="13057" max="13057" width="6" style="1" customWidth="1"/>
    <col min="13058" max="13058" width="31.109375" style="1" customWidth="1"/>
    <col min="13059" max="13060" width="9" style="1" customWidth="1"/>
    <col min="13061" max="13061" width="9.44140625" style="1" customWidth="1"/>
    <col min="13062" max="13062" width="8.77734375" style="1" customWidth="1"/>
    <col min="13063" max="13063" width="8.6640625" style="1" customWidth="1"/>
    <col min="13064" max="13064" width="8.77734375" style="1" customWidth="1"/>
    <col min="13065" max="13065" width="8.88671875" style="1" customWidth="1"/>
    <col min="13066" max="13070" width="9.44140625" style="1" customWidth="1"/>
    <col min="13071" max="13071" width="12.6640625" style="1" customWidth="1"/>
    <col min="13072" max="13072" width="16.6640625" style="1" bestFit="1" customWidth="1"/>
    <col min="13073" max="13073" width="15" style="1" bestFit="1" customWidth="1"/>
    <col min="13074" max="13312" width="9.33203125" style="1"/>
    <col min="13313" max="13313" width="6" style="1" customWidth="1"/>
    <col min="13314" max="13314" width="31.109375" style="1" customWidth="1"/>
    <col min="13315" max="13316" width="9" style="1" customWidth="1"/>
    <col min="13317" max="13317" width="9.44140625" style="1" customWidth="1"/>
    <col min="13318" max="13318" width="8.77734375" style="1" customWidth="1"/>
    <col min="13319" max="13319" width="8.6640625" style="1" customWidth="1"/>
    <col min="13320" max="13320" width="8.77734375" style="1" customWidth="1"/>
    <col min="13321" max="13321" width="8.88671875" style="1" customWidth="1"/>
    <col min="13322" max="13326" width="9.44140625" style="1" customWidth="1"/>
    <col min="13327" max="13327" width="12.6640625" style="1" customWidth="1"/>
    <col min="13328" max="13328" width="16.6640625" style="1" bestFit="1" customWidth="1"/>
    <col min="13329" max="13329" width="15" style="1" bestFit="1" customWidth="1"/>
    <col min="13330" max="13568" width="9.33203125" style="1"/>
    <col min="13569" max="13569" width="6" style="1" customWidth="1"/>
    <col min="13570" max="13570" width="31.109375" style="1" customWidth="1"/>
    <col min="13571" max="13572" width="9" style="1" customWidth="1"/>
    <col min="13573" max="13573" width="9.44140625" style="1" customWidth="1"/>
    <col min="13574" max="13574" width="8.77734375" style="1" customWidth="1"/>
    <col min="13575" max="13575" width="8.6640625" style="1" customWidth="1"/>
    <col min="13576" max="13576" width="8.77734375" style="1" customWidth="1"/>
    <col min="13577" max="13577" width="8.88671875" style="1" customWidth="1"/>
    <col min="13578" max="13582" width="9.44140625" style="1" customWidth="1"/>
    <col min="13583" max="13583" width="12.6640625" style="1" customWidth="1"/>
    <col min="13584" max="13584" width="16.6640625" style="1" bestFit="1" customWidth="1"/>
    <col min="13585" max="13585" width="15" style="1" bestFit="1" customWidth="1"/>
    <col min="13586" max="13824" width="9.33203125" style="1"/>
    <col min="13825" max="13825" width="6" style="1" customWidth="1"/>
    <col min="13826" max="13826" width="31.109375" style="1" customWidth="1"/>
    <col min="13827" max="13828" width="9" style="1" customWidth="1"/>
    <col min="13829" max="13829" width="9.44140625" style="1" customWidth="1"/>
    <col min="13830" max="13830" width="8.77734375" style="1" customWidth="1"/>
    <col min="13831" max="13831" width="8.6640625" style="1" customWidth="1"/>
    <col min="13832" max="13832" width="8.77734375" style="1" customWidth="1"/>
    <col min="13833" max="13833" width="8.88671875" style="1" customWidth="1"/>
    <col min="13834" max="13838" width="9.44140625" style="1" customWidth="1"/>
    <col min="13839" max="13839" width="12.6640625" style="1" customWidth="1"/>
    <col min="13840" max="13840" width="16.6640625" style="1" bestFit="1" customWidth="1"/>
    <col min="13841" max="13841" width="15" style="1" bestFit="1" customWidth="1"/>
    <col min="13842" max="14080" width="9.33203125" style="1"/>
    <col min="14081" max="14081" width="6" style="1" customWidth="1"/>
    <col min="14082" max="14082" width="31.109375" style="1" customWidth="1"/>
    <col min="14083" max="14084" width="9" style="1" customWidth="1"/>
    <col min="14085" max="14085" width="9.44140625" style="1" customWidth="1"/>
    <col min="14086" max="14086" width="8.77734375" style="1" customWidth="1"/>
    <col min="14087" max="14087" width="8.6640625" style="1" customWidth="1"/>
    <col min="14088" max="14088" width="8.77734375" style="1" customWidth="1"/>
    <col min="14089" max="14089" width="8.88671875" style="1" customWidth="1"/>
    <col min="14090" max="14094" width="9.44140625" style="1" customWidth="1"/>
    <col min="14095" max="14095" width="12.6640625" style="1" customWidth="1"/>
    <col min="14096" max="14096" width="16.6640625" style="1" bestFit="1" customWidth="1"/>
    <col min="14097" max="14097" width="15" style="1" bestFit="1" customWidth="1"/>
    <col min="14098" max="14336" width="9.33203125" style="1"/>
    <col min="14337" max="14337" width="6" style="1" customWidth="1"/>
    <col min="14338" max="14338" width="31.109375" style="1" customWidth="1"/>
    <col min="14339" max="14340" width="9" style="1" customWidth="1"/>
    <col min="14341" max="14341" width="9.44140625" style="1" customWidth="1"/>
    <col min="14342" max="14342" width="8.77734375" style="1" customWidth="1"/>
    <col min="14343" max="14343" width="8.6640625" style="1" customWidth="1"/>
    <col min="14344" max="14344" width="8.77734375" style="1" customWidth="1"/>
    <col min="14345" max="14345" width="8.88671875" style="1" customWidth="1"/>
    <col min="14346" max="14350" width="9.44140625" style="1" customWidth="1"/>
    <col min="14351" max="14351" width="12.6640625" style="1" customWidth="1"/>
    <col min="14352" max="14352" width="16.6640625" style="1" bestFit="1" customWidth="1"/>
    <col min="14353" max="14353" width="15" style="1" bestFit="1" customWidth="1"/>
    <col min="14354" max="14592" width="9.33203125" style="1"/>
    <col min="14593" max="14593" width="6" style="1" customWidth="1"/>
    <col min="14594" max="14594" width="31.109375" style="1" customWidth="1"/>
    <col min="14595" max="14596" width="9" style="1" customWidth="1"/>
    <col min="14597" max="14597" width="9.44140625" style="1" customWidth="1"/>
    <col min="14598" max="14598" width="8.77734375" style="1" customWidth="1"/>
    <col min="14599" max="14599" width="8.6640625" style="1" customWidth="1"/>
    <col min="14600" max="14600" width="8.77734375" style="1" customWidth="1"/>
    <col min="14601" max="14601" width="8.88671875" style="1" customWidth="1"/>
    <col min="14602" max="14606" width="9.44140625" style="1" customWidth="1"/>
    <col min="14607" max="14607" width="12.6640625" style="1" customWidth="1"/>
    <col min="14608" max="14608" width="16.6640625" style="1" bestFit="1" customWidth="1"/>
    <col min="14609" max="14609" width="15" style="1" bestFit="1" customWidth="1"/>
    <col min="14610" max="14848" width="9.33203125" style="1"/>
    <col min="14849" max="14849" width="6" style="1" customWidth="1"/>
    <col min="14850" max="14850" width="31.109375" style="1" customWidth="1"/>
    <col min="14851" max="14852" width="9" style="1" customWidth="1"/>
    <col min="14853" max="14853" width="9.44140625" style="1" customWidth="1"/>
    <col min="14854" max="14854" width="8.77734375" style="1" customWidth="1"/>
    <col min="14855" max="14855" width="8.6640625" style="1" customWidth="1"/>
    <col min="14856" max="14856" width="8.77734375" style="1" customWidth="1"/>
    <col min="14857" max="14857" width="8.88671875" style="1" customWidth="1"/>
    <col min="14858" max="14862" width="9.44140625" style="1" customWidth="1"/>
    <col min="14863" max="14863" width="12.6640625" style="1" customWidth="1"/>
    <col min="14864" max="14864" width="16.6640625" style="1" bestFit="1" customWidth="1"/>
    <col min="14865" max="14865" width="15" style="1" bestFit="1" customWidth="1"/>
    <col min="14866" max="15104" width="9.33203125" style="1"/>
    <col min="15105" max="15105" width="6" style="1" customWidth="1"/>
    <col min="15106" max="15106" width="31.109375" style="1" customWidth="1"/>
    <col min="15107" max="15108" width="9" style="1" customWidth="1"/>
    <col min="15109" max="15109" width="9.44140625" style="1" customWidth="1"/>
    <col min="15110" max="15110" width="8.77734375" style="1" customWidth="1"/>
    <col min="15111" max="15111" width="8.6640625" style="1" customWidth="1"/>
    <col min="15112" max="15112" width="8.77734375" style="1" customWidth="1"/>
    <col min="15113" max="15113" width="8.88671875" style="1" customWidth="1"/>
    <col min="15114" max="15118" width="9.44140625" style="1" customWidth="1"/>
    <col min="15119" max="15119" width="12.6640625" style="1" customWidth="1"/>
    <col min="15120" max="15120" width="16.6640625" style="1" bestFit="1" customWidth="1"/>
    <col min="15121" max="15121" width="15" style="1" bestFit="1" customWidth="1"/>
    <col min="15122" max="15360" width="9.33203125" style="1"/>
    <col min="15361" max="15361" width="6" style="1" customWidth="1"/>
    <col min="15362" max="15362" width="31.109375" style="1" customWidth="1"/>
    <col min="15363" max="15364" width="9" style="1" customWidth="1"/>
    <col min="15365" max="15365" width="9.44140625" style="1" customWidth="1"/>
    <col min="15366" max="15366" width="8.77734375" style="1" customWidth="1"/>
    <col min="15367" max="15367" width="8.6640625" style="1" customWidth="1"/>
    <col min="15368" max="15368" width="8.77734375" style="1" customWidth="1"/>
    <col min="15369" max="15369" width="8.88671875" style="1" customWidth="1"/>
    <col min="15370" max="15374" width="9.44140625" style="1" customWidth="1"/>
    <col min="15375" max="15375" width="12.6640625" style="1" customWidth="1"/>
    <col min="15376" max="15376" width="16.6640625" style="1" bestFit="1" customWidth="1"/>
    <col min="15377" max="15377" width="15" style="1" bestFit="1" customWidth="1"/>
    <col min="15378" max="15616" width="9.33203125" style="1"/>
    <col min="15617" max="15617" width="6" style="1" customWidth="1"/>
    <col min="15618" max="15618" width="31.109375" style="1" customWidth="1"/>
    <col min="15619" max="15620" width="9" style="1" customWidth="1"/>
    <col min="15621" max="15621" width="9.44140625" style="1" customWidth="1"/>
    <col min="15622" max="15622" width="8.77734375" style="1" customWidth="1"/>
    <col min="15623" max="15623" width="8.6640625" style="1" customWidth="1"/>
    <col min="15624" max="15624" width="8.77734375" style="1" customWidth="1"/>
    <col min="15625" max="15625" width="8.88671875" style="1" customWidth="1"/>
    <col min="15626" max="15630" width="9.44140625" style="1" customWidth="1"/>
    <col min="15631" max="15631" width="12.6640625" style="1" customWidth="1"/>
    <col min="15632" max="15632" width="16.6640625" style="1" bestFit="1" customWidth="1"/>
    <col min="15633" max="15633" width="15" style="1" bestFit="1" customWidth="1"/>
    <col min="15634" max="15872" width="9.33203125" style="1"/>
    <col min="15873" max="15873" width="6" style="1" customWidth="1"/>
    <col min="15874" max="15874" width="31.109375" style="1" customWidth="1"/>
    <col min="15875" max="15876" width="9" style="1" customWidth="1"/>
    <col min="15877" max="15877" width="9.44140625" style="1" customWidth="1"/>
    <col min="15878" max="15878" width="8.77734375" style="1" customWidth="1"/>
    <col min="15879" max="15879" width="8.6640625" style="1" customWidth="1"/>
    <col min="15880" max="15880" width="8.77734375" style="1" customWidth="1"/>
    <col min="15881" max="15881" width="8.88671875" style="1" customWidth="1"/>
    <col min="15882" max="15886" width="9.44140625" style="1" customWidth="1"/>
    <col min="15887" max="15887" width="12.6640625" style="1" customWidth="1"/>
    <col min="15888" max="15888" width="16.6640625" style="1" bestFit="1" customWidth="1"/>
    <col min="15889" max="15889" width="15" style="1" bestFit="1" customWidth="1"/>
    <col min="15890" max="16128" width="9.33203125" style="1"/>
    <col min="16129" max="16129" width="6" style="1" customWidth="1"/>
    <col min="16130" max="16130" width="31.109375" style="1" customWidth="1"/>
    <col min="16131" max="16132" width="9" style="1" customWidth="1"/>
    <col min="16133" max="16133" width="9.44140625" style="1" customWidth="1"/>
    <col min="16134" max="16134" width="8.77734375" style="1" customWidth="1"/>
    <col min="16135" max="16135" width="8.6640625" style="1" customWidth="1"/>
    <col min="16136" max="16136" width="8.77734375" style="1" customWidth="1"/>
    <col min="16137" max="16137" width="8.88671875" style="1" customWidth="1"/>
    <col min="16138" max="16142" width="9.44140625" style="1" customWidth="1"/>
    <col min="16143" max="16143" width="12.6640625" style="1" customWidth="1"/>
    <col min="16144" max="16144" width="16.6640625" style="1" bestFit="1" customWidth="1"/>
    <col min="16145" max="16145" width="15" style="1" bestFit="1" customWidth="1"/>
    <col min="16146" max="16384" width="9.33203125" style="1"/>
  </cols>
  <sheetData>
    <row r="1" spans="1:19" ht="31.5" customHeight="1" x14ac:dyDescent="0.3">
      <c r="A1" s="45" t="s">
        <v>65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9" x14ac:dyDescent="0.3">
      <c r="O2" s="8" t="s">
        <v>63</v>
      </c>
    </row>
    <row r="3" spans="1:19" x14ac:dyDescent="0.3">
      <c r="B3" s="9" t="s">
        <v>66</v>
      </c>
      <c r="C3" s="10">
        <v>3242973785</v>
      </c>
      <c r="D3" s="10">
        <f>C30</f>
        <v>2949209361</v>
      </c>
      <c r="E3" s="10">
        <f>D30</f>
        <v>2658983475</v>
      </c>
      <c r="F3" s="10">
        <f t="shared" ref="F3:N3" si="0">E30</f>
        <v>3206057589</v>
      </c>
      <c r="G3" s="10">
        <f t="shared" si="0"/>
        <v>2915831703</v>
      </c>
      <c r="H3" s="10">
        <f t="shared" si="0"/>
        <v>2625605817</v>
      </c>
      <c r="I3" s="10">
        <f t="shared" si="0"/>
        <v>2335379931</v>
      </c>
      <c r="J3" s="10">
        <f t="shared" si="0"/>
        <v>2045154045</v>
      </c>
      <c r="K3" s="10">
        <f t="shared" si="0"/>
        <v>1754928159</v>
      </c>
      <c r="L3" s="10">
        <f t="shared" si="0"/>
        <v>2301202273</v>
      </c>
      <c r="M3" s="10">
        <f t="shared" si="0"/>
        <v>2010976387</v>
      </c>
      <c r="N3" s="10">
        <f t="shared" si="0"/>
        <v>1720750512</v>
      </c>
      <c r="O3" s="8"/>
    </row>
    <row r="4" spans="1:19" ht="16.2" thickBot="1" x14ac:dyDescent="0.35">
      <c r="O4" s="8"/>
    </row>
    <row r="5" spans="1:19" s="2" customFormat="1" ht="26.1" customHeight="1" thickBot="1" x14ac:dyDescent="0.35">
      <c r="A5" s="11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2" t="s">
        <v>6</v>
      </c>
      <c r="H5" s="12" t="s">
        <v>7</v>
      </c>
      <c r="I5" s="12" t="s">
        <v>8</v>
      </c>
      <c r="J5" s="12" t="s">
        <v>9</v>
      </c>
      <c r="K5" s="12" t="s">
        <v>10</v>
      </c>
      <c r="L5" s="12" t="s">
        <v>11</v>
      </c>
      <c r="M5" s="12" t="s">
        <v>12</v>
      </c>
      <c r="N5" s="12" t="s">
        <v>13</v>
      </c>
      <c r="O5" s="13" t="s">
        <v>14</v>
      </c>
    </row>
    <row r="6" spans="1:19" s="3" customFormat="1" ht="15" customHeight="1" thickBot="1" x14ac:dyDescent="0.35">
      <c r="A6" s="14" t="s">
        <v>15</v>
      </c>
      <c r="B6" s="46" t="s">
        <v>16</v>
      </c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8"/>
    </row>
    <row r="7" spans="1:19" s="3" customFormat="1" x14ac:dyDescent="0.3">
      <c r="A7" s="15" t="s">
        <v>17</v>
      </c>
      <c r="B7" s="16" t="s">
        <v>18</v>
      </c>
      <c r="C7" s="17">
        <v>17387279</v>
      </c>
      <c r="D7" s="17">
        <v>17387279</v>
      </c>
      <c r="E7" s="17">
        <v>17387279</v>
      </c>
      <c r="F7" s="17">
        <v>17387279</v>
      </c>
      <c r="G7" s="17">
        <v>17387279</v>
      </c>
      <c r="H7" s="17">
        <v>17387279</v>
      </c>
      <c r="I7" s="17">
        <v>17387279</v>
      </c>
      <c r="J7" s="17">
        <v>17387279</v>
      </c>
      <c r="K7" s="17">
        <v>17387279</v>
      </c>
      <c r="L7" s="17">
        <v>17387279</v>
      </c>
      <c r="M7" s="17">
        <v>17387279</v>
      </c>
      <c r="N7" s="17">
        <v>17387277</v>
      </c>
      <c r="O7" s="18">
        <f>SUM(C7:N7)</f>
        <v>208647346</v>
      </c>
      <c r="P7" s="4"/>
      <c r="Q7" s="5"/>
    </row>
    <row r="8" spans="1:19" s="7" customFormat="1" x14ac:dyDescent="0.3">
      <c r="A8" s="19" t="s">
        <v>19</v>
      </c>
      <c r="B8" s="20" t="s">
        <v>20</v>
      </c>
      <c r="C8" s="21">
        <v>2276969</v>
      </c>
      <c r="D8" s="21">
        <v>2276969</v>
      </c>
      <c r="E8" s="21">
        <v>2276969</v>
      </c>
      <c r="F8" s="21">
        <v>2276969</v>
      </c>
      <c r="G8" s="21">
        <v>2276969</v>
      </c>
      <c r="H8" s="21">
        <v>2276969</v>
      </c>
      <c r="I8" s="21">
        <v>2276969</v>
      </c>
      <c r="J8" s="21">
        <v>2276969</v>
      </c>
      <c r="K8" s="21">
        <v>2276969</v>
      </c>
      <c r="L8" s="21">
        <v>2276969</v>
      </c>
      <c r="M8" s="21">
        <v>2276969</v>
      </c>
      <c r="N8" s="21">
        <v>2276971</v>
      </c>
      <c r="O8" s="22">
        <f t="shared" ref="O8:O14" si="1">SUM(C8:N8)</f>
        <v>27323630</v>
      </c>
      <c r="P8" s="6"/>
      <c r="Q8" s="5"/>
    </row>
    <row r="9" spans="1:19" s="7" customFormat="1" x14ac:dyDescent="0.3">
      <c r="A9" s="19" t="s">
        <v>21</v>
      </c>
      <c r="B9" s="20" t="s">
        <v>22</v>
      </c>
      <c r="C9" s="21">
        <v>42373830</v>
      </c>
      <c r="D9" s="21">
        <v>42373830</v>
      </c>
      <c r="E9" s="21">
        <v>42373830</v>
      </c>
      <c r="F9" s="21">
        <v>42373830</v>
      </c>
      <c r="G9" s="21">
        <v>42373830</v>
      </c>
      <c r="H9" s="21">
        <v>42373830</v>
      </c>
      <c r="I9" s="21">
        <v>42373830</v>
      </c>
      <c r="J9" s="21">
        <v>42373830</v>
      </c>
      <c r="K9" s="21">
        <v>42373830</v>
      </c>
      <c r="L9" s="21">
        <v>42373830</v>
      </c>
      <c r="M9" s="21">
        <v>42373830</v>
      </c>
      <c r="N9" s="21">
        <v>42373833</v>
      </c>
      <c r="O9" s="22">
        <f t="shared" si="1"/>
        <v>508485963</v>
      </c>
      <c r="P9" s="6"/>
      <c r="Q9" s="5"/>
    </row>
    <row r="10" spans="1:19" s="7" customFormat="1" ht="14.1" customHeight="1" x14ac:dyDescent="0.3">
      <c r="A10" s="19" t="s">
        <v>23</v>
      </c>
      <c r="B10" s="23" t="s">
        <v>24</v>
      </c>
      <c r="C10" s="21"/>
      <c r="D10" s="21"/>
      <c r="E10" s="21">
        <v>836500000</v>
      </c>
      <c r="F10" s="21"/>
      <c r="G10" s="21"/>
      <c r="H10" s="21"/>
      <c r="I10" s="21"/>
      <c r="J10" s="21"/>
      <c r="K10" s="21">
        <v>836500000</v>
      </c>
      <c r="L10" s="21"/>
      <c r="M10" s="21"/>
      <c r="N10" s="21"/>
      <c r="O10" s="22">
        <f t="shared" si="1"/>
        <v>1673000000</v>
      </c>
      <c r="P10" s="6"/>
      <c r="Q10" s="5"/>
      <c r="S10" s="7">
        <v>-85000</v>
      </c>
    </row>
    <row r="11" spans="1:19" s="7" customFormat="1" ht="14.1" customHeight="1" x14ac:dyDescent="0.3">
      <c r="A11" s="19" t="s">
        <v>25</v>
      </c>
      <c r="B11" s="23" t="s">
        <v>26</v>
      </c>
      <c r="C11" s="21">
        <v>10963333</v>
      </c>
      <c r="D11" s="21">
        <v>10963333</v>
      </c>
      <c r="E11" s="21">
        <v>10963333</v>
      </c>
      <c r="F11" s="21">
        <v>10963333</v>
      </c>
      <c r="G11" s="21">
        <v>10963333</v>
      </c>
      <c r="H11" s="21">
        <v>10963333</v>
      </c>
      <c r="I11" s="21">
        <v>10963333</v>
      </c>
      <c r="J11" s="21">
        <v>10963333</v>
      </c>
      <c r="K11" s="21">
        <v>10963333</v>
      </c>
      <c r="L11" s="21">
        <v>10963333</v>
      </c>
      <c r="M11" s="21">
        <v>10963337</v>
      </c>
      <c r="N11" s="21">
        <v>10963333</v>
      </c>
      <c r="O11" s="22">
        <f t="shared" si="1"/>
        <v>131560000</v>
      </c>
      <c r="P11" s="6"/>
      <c r="Q11" s="5"/>
    </row>
    <row r="12" spans="1:19" s="7" customFormat="1" ht="14.1" customHeight="1" x14ac:dyDescent="0.3">
      <c r="A12" s="19" t="s">
        <v>27</v>
      </c>
      <c r="B12" s="23" t="s">
        <v>28</v>
      </c>
      <c r="C12" s="21"/>
      <c r="D12" s="21"/>
      <c r="E12" s="21">
        <v>800000</v>
      </c>
      <c r="F12" s="21"/>
      <c r="G12" s="21"/>
      <c r="H12" s="21"/>
      <c r="I12" s="21"/>
      <c r="J12" s="21"/>
      <c r="K12" s="21"/>
      <c r="L12" s="21"/>
      <c r="M12" s="21"/>
      <c r="N12" s="21"/>
      <c r="O12" s="22">
        <f t="shared" si="1"/>
        <v>800000</v>
      </c>
      <c r="P12" s="6"/>
      <c r="Q12" s="5"/>
    </row>
    <row r="13" spans="1:19" s="7" customFormat="1" ht="14.1" customHeight="1" x14ac:dyDescent="0.3">
      <c r="A13" s="19" t="s">
        <v>29</v>
      </c>
      <c r="B13" s="23" t="s">
        <v>30</v>
      </c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2">
        <f t="shared" si="1"/>
        <v>0</v>
      </c>
      <c r="P13" s="6"/>
      <c r="Q13" s="5"/>
    </row>
    <row r="14" spans="1:19" s="7" customFormat="1" x14ac:dyDescent="0.3">
      <c r="A14" s="19" t="s">
        <v>31</v>
      </c>
      <c r="B14" s="20" t="s">
        <v>32</v>
      </c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2">
        <f t="shared" si="1"/>
        <v>0</v>
      </c>
      <c r="P14" s="6"/>
      <c r="Q14" s="5"/>
    </row>
    <row r="15" spans="1:19" s="7" customFormat="1" ht="14.1" customHeight="1" thickBot="1" x14ac:dyDescent="0.35">
      <c r="A15" s="24" t="s">
        <v>33</v>
      </c>
      <c r="B15" s="25" t="s">
        <v>34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7"/>
      <c r="P15" s="6"/>
      <c r="Q15" s="5"/>
    </row>
    <row r="16" spans="1:19" s="3" customFormat="1" ht="15.9" customHeight="1" thickBot="1" x14ac:dyDescent="0.35">
      <c r="A16" s="28" t="s">
        <v>35</v>
      </c>
      <c r="B16" s="29" t="s">
        <v>36</v>
      </c>
      <c r="C16" s="30">
        <f>SUM(C7:C15)</f>
        <v>73001411</v>
      </c>
      <c r="D16" s="30">
        <f t="shared" ref="D16:N16" si="2">SUM(D7:D15)</f>
        <v>73001411</v>
      </c>
      <c r="E16" s="30">
        <f t="shared" si="2"/>
        <v>910301411</v>
      </c>
      <c r="F16" s="30">
        <f t="shared" si="2"/>
        <v>73001411</v>
      </c>
      <c r="G16" s="30">
        <f t="shared" si="2"/>
        <v>73001411</v>
      </c>
      <c r="H16" s="30">
        <f t="shared" si="2"/>
        <v>73001411</v>
      </c>
      <c r="I16" s="30">
        <f t="shared" si="2"/>
        <v>73001411</v>
      </c>
      <c r="J16" s="30">
        <f t="shared" si="2"/>
        <v>73001411</v>
      </c>
      <c r="K16" s="30">
        <f t="shared" si="2"/>
        <v>909501411</v>
      </c>
      <c r="L16" s="30">
        <f t="shared" si="2"/>
        <v>73001411</v>
      </c>
      <c r="M16" s="30">
        <f t="shared" si="2"/>
        <v>73001415</v>
      </c>
      <c r="N16" s="30">
        <f t="shared" si="2"/>
        <v>73001414</v>
      </c>
      <c r="O16" s="31">
        <f>SUM(C16:N16)</f>
        <v>2549816939</v>
      </c>
      <c r="P16" s="4"/>
      <c r="Q16" s="5"/>
    </row>
    <row r="17" spans="1:19" s="3" customFormat="1" ht="15" customHeight="1" thickBot="1" x14ac:dyDescent="0.35">
      <c r="A17" s="32" t="s">
        <v>37</v>
      </c>
      <c r="B17" s="49" t="s">
        <v>38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1"/>
      <c r="P17" s="4"/>
      <c r="Q17" s="5"/>
    </row>
    <row r="18" spans="1:19" s="7" customFormat="1" ht="14.1" customHeight="1" x14ac:dyDescent="0.3">
      <c r="A18" s="15" t="s">
        <v>39</v>
      </c>
      <c r="B18" s="33" t="s">
        <v>40</v>
      </c>
      <c r="C18" s="34">
        <v>63368751</v>
      </c>
      <c r="D18" s="34">
        <v>63368751</v>
      </c>
      <c r="E18" s="34">
        <v>63368751</v>
      </c>
      <c r="F18" s="34">
        <v>63368751</v>
      </c>
      <c r="G18" s="34">
        <v>63368751</v>
      </c>
      <c r="H18" s="34">
        <v>63368751</v>
      </c>
      <c r="I18" s="34">
        <v>63368751</v>
      </c>
      <c r="J18" s="34">
        <v>63368751</v>
      </c>
      <c r="K18" s="34">
        <v>63368751</v>
      </c>
      <c r="L18" s="34">
        <v>63368751</v>
      </c>
      <c r="M18" s="34">
        <v>63368748</v>
      </c>
      <c r="N18" s="34">
        <v>63368751</v>
      </c>
      <c r="O18" s="18">
        <f>SUM(C18:N18)</f>
        <v>760425009</v>
      </c>
      <c r="P18" s="6"/>
      <c r="Q18" s="5"/>
    </row>
    <row r="19" spans="1:19" s="7" customFormat="1" ht="27" customHeight="1" x14ac:dyDescent="0.3">
      <c r="A19" s="19" t="s">
        <v>41</v>
      </c>
      <c r="B19" s="20" t="s">
        <v>42</v>
      </c>
      <c r="C19" s="21">
        <v>17407807</v>
      </c>
      <c r="D19" s="21">
        <v>17407807</v>
      </c>
      <c r="E19" s="21">
        <v>17407807</v>
      </c>
      <c r="F19" s="21">
        <v>17407807</v>
      </c>
      <c r="G19" s="21">
        <v>17407807</v>
      </c>
      <c r="H19" s="21">
        <v>17407807</v>
      </c>
      <c r="I19" s="21">
        <v>17407807</v>
      </c>
      <c r="J19" s="21">
        <v>17407807</v>
      </c>
      <c r="K19" s="21">
        <v>17407807</v>
      </c>
      <c r="L19" s="21">
        <v>17407807</v>
      </c>
      <c r="M19" s="21">
        <v>17407805</v>
      </c>
      <c r="N19" s="21">
        <v>17407807</v>
      </c>
      <c r="O19" s="35">
        <f t="shared" ref="O19:O28" si="3">SUM(C19:N19)</f>
        <v>208893682</v>
      </c>
      <c r="P19" s="6"/>
      <c r="Q19" s="5"/>
    </row>
    <row r="20" spans="1:19" s="7" customFormat="1" ht="14.1" customHeight="1" x14ac:dyDescent="0.3">
      <c r="A20" s="19" t="s">
        <v>43</v>
      </c>
      <c r="B20" s="23" t="s">
        <v>44</v>
      </c>
      <c r="C20" s="21">
        <v>54014309</v>
      </c>
      <c r="D20" s="21">
        <v>54014309</v>
      </c>
      <c r="E20" s="21">
        <v>54014309</v>
      </c>
      <c r="F20" s="21">
        <v>54014309</v>
      </c>
      <c r="G20" s="21">
        <v>54014309</v>
      </c>
      <c r="H20" s="21">
        <v>54014309</v>
      </c>
      <c r="I20" s="21">
        <v>54014309</v>
      </c>
      <c r="J20" s="21">
        <v>54014309</v>
      </c>
      <c r="K20" s="21">
        <v>54014309</v>
      </c>
      <c r="L20" s="21">
        <v>54014309</v>
      </c>
      <c r="M20" s="21">
        <v>54014304</v>
      </c>
      <c r="N20" s="21">
        <v>54014309</v>
      </c>
      <c r="O20" s="35">
        <f t="shared" si="3"/>
        <v>648171703</v>
      </c>
      <c r="P20" s="6"/>
      <c r="Q20" s="5"/>
      <c r="S20" s="7">
        <v>7048</v>
      </c>
    </row>
    <row r="21" spans="1:19" s="7" customFormat="1" ht="14.1" customHeight="1" x14ac:dyDescent="0.3">
      <c r="A21" s="19" t="s">
        <v>45</v>
      </c>
      <c r="B21" s="23" t="s">
        <v>46</v>
      </c>
      <c r="C21" s="21">
        <v>2033333</v>
      </c>
      <c r="D21" s="21">
        <v>2033333</v>
      </c>
      <c r="E21" s="21">
        <v>2033333</v>
      </c>
      <c r="F21" s="21">
        <v>2033333</v>
      </c>
      <c r="G21" s="21">
        <v>2033333</v>
      </c>
      <c r="H21" s="21">
        <v>2033333</v>
      </c>
      <c r="I21" s="21">
        <v>2033333</v>
      </c>
      <c r="J21" s="21">
        <v>2033333</v>
      </c>
      <c r="K21" s="21">
        <v>2033333</v>
      </c>
      <c r="L21" s="21">
        <v>2033333</v>
      </c>
      <c r="M21" s="21">
        <v>2033337</v>
      </c>
      <c r="N21" s="21">
        <v>2033333</v>
      </c>
      <c r="O21" s="35">
        <f t="shared" si="3"/>
        <v>24400000</v>
      </c>
      <c r="P21" s="6"/>
      <c r="Q21" s="5"/>
    </row>
    <row r="22" spans="1:19" s="7" customFormat="1" ht="14.1" customHeight="1" x14ac:dyDescent="0.3">
      <c r="A22" s="19" t="s">
        <v>47</v>
      </c>
      <c r="B22" s="23" t="s">
        <v>48</v>
      </c>
      <c r="C22" s="21">
        <v>42438644</v>
      </c>
      <c r="D22" s="21">
        <v>42438644</v>
      </c>
      <c r="E22" s="21">
        <v>42438644</v>
      </c>
      <c r="F22" s="21">
        <v>42438644</v>
      </c>
      <c r="G22" s="21">
        <v>42438644</v>
      </c>
      <c r="H22" s="21">
        <v>42438644</v>
      </c>
      <c r="I22" s="21">
        <v>42438644</v>
      </c>
      <c r="J22" s="21">
        <v>42438644</v>
      </c>
      <c r="K22" s="21">
        <v>42438644</v>
      </c>
      <c r="L22" s="21">
        <v>42438644</v>
      </c>
      <c r="M22" s="21">
        <v>42438643</v>
      </c>
      <c r="N22" s="21">
        <v>42438644</v>
      </c>
      <c r="O22" s="35">
        <f t="shared" si="3"/>
        <v>509263727</v>
      </c>
      <c r="P22" s="6"/>
      <c r="Q22" s="5"/>
    </row>
    <row r="23" spans="1:19" s="7" customFormat="1" ht="14.1" customHeight="1" x14ac:dyDescent="0.3">
      <c r="A23" s="19" t="s">
        <v>49</v>
      </c>
      <c r="B23" s="23" t="s">
        <v>50</v>
      </c>
      <c r="C23" s="21">
        <v>92109008</v>
      </c>
      <c r="D23" s="21">
        <v>92109008</v>
      </c>
      <c r="E23" s="21">
        <v>92109008</v>
      </c>
      <c r="F23" s="21">
        <v>92109008</v>
      </c>
      <c r="G23" s="21">
        <v>92109008</v>
      </c>
      <c r="H23" s="21">
        <v>92109008</v>
      </c>
      <c r="I23" s="21">
        <v>92109008</v>
      </c>
      <c r="J23" s="21">
        <v>92109008</v>
      </c>
      <c r="K23" s="21">
        <v>92109008</v>
      </c>
      <c r="L23" s="21">
        <v>92109008</v>
      </c>
      <c r="M23" s="21">
        <v>92109012</v>
      </c>
      <c r="N23" s="21">
        <v>92109008</v>
      </c>
      <c r="O23" s="35">
        <f t="shared" si="3"/>
        <v>1105308100</v>
      </c>
      <c r="P23" s="6"/>
      <c r="Q23" s="5"/>
      <c r="S23" s="7">
        <v>118568</v>
      </c>
    </row>
    <row r="24" spans="1:19" s="7" customFormat="1" x14ac:dyDescent="0.3">
      <c r="A24" s="19" t="s">
        <v>51</v>
      </c>
      <c r="B24" s="20" t="s">
        <v>52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35">
        <f t="shared" si="3"/>
        <v>0</v>
      </c>
      <c r="P24" s="6"/>
      <c r="Q24" s="5"/>
    </row>
    <row r="25" spans="1:19" s="7" customFormat="1" ht="14.1" customHeight="1" x14ac:dyDescent="0.3">
      <c r="A25" s="19" t="s">
        <v>53</v>
      </c>
      <c r="B25" s="23" t="s">
        <v>54</v>
      </c>
      <c r="C25" s="21">
        <v>5480601</v>
      </c>
      <c r="D25" s="21">
        <v>5480601</v>
      </c>
      <c r="E25" s="21">
        <v>5480601</v>
      </c>
      <c r="F25" s="21">
        <v>5480601</v>
      </c>
      <c r="G25" s="21">
        <v>5480601</v>
      </c>
      <c r="H25" s="21">
        <v>5480601</v>
      </c>
      <c r="I25" s="21">
        <v>5480601</v>
      </c>
      <c r="J25" s="21">
        <v>5480601</v>
      </c>
      <c r="K25" s="21">
        <v>5480601</v>
      </c>
      <c r="L25" s="21">
        <v>5480601</v>
      </c>
      <c r="M25" s="21">
        <v>5480596</v>
      </c>
      <c r="N25" s="21">
        <v>5480601</v>
      </c>
      <c r="O25" s="35">
        <f t="shared" si="3"/>
        <v>65767207</v>
      </c>
      <c r="P25" s="6"/>
      <c r="Q25" s="5"/>
    </row>
    <row r="26" spans="1:19" s="7" customFormat="1" ht="14.1" customHeight="1" x14ac:dyDescent="0.3">
      <c r="A26" s="19" t="s">
        <v>55</v>
      </c>
      <c r="B26" s="23" t="s">
        <v>67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35">
        <f t="shared" si="3"/>
        <v>0</v>
      </c>
      <c r="P26" s="6"/>
      <c r="Q26" s="5"/>
      <c r="S26" s="7">
        <v>51489</v>
      </c>
    </row>
    <row r="27" spans="1:19" s="7" customFormat="1" ht="14.1" customHeight="1" x14ac:dyDescent="0.3">
      <c r="A27" s="19" t="s">
        <v>57</v>
      </c>
      <c r="B27" s="23" t="s">
        <v>56</v>
      </c>
      <c r="C27" s="21">
        <v>86374844</v>
      </c>
      <c r="D27" s="21">
        <v>86374844</v>
      </c>
      <c r="E27" s="21">
        <v>86374844</v>
      </c>
      <c r="F27" s="21">
        <v>86374844</v>
      </c>
      <c r="G27" s="21">
        <v>86374844</v>
      </c>
      <c r="H27" s="21">
        <v>86374844</v>
      </c>
      <c r="I27" s="21">
        <v>86374844</v>
      </c>
      <c r="J27" s="21">
        <v>86374844</v>
      </c>
      <c r="K27" s="21">
        <v>86374844</v>
      </c>
      <c r="L27" s="21">
        <v>86374844</v>
      </c>
      <c r="M27" s="21">
        <v>86374845</v>
      </c>
      <c r="N27" s="21">
        <v>86374844</v>
      </c>
      <c r="O27" s="35">
        <f t="shared" si="3"/>
        <v>1036498129</v>
      </c>
      <c r="P27" s="6"/>
      <c r="Q27" s="3"/>
    </row>
    <row r="28" spans="1:19" s="3" customFormat="1" ht="15.9" customHeight="1" thickBot="1" x14ac:dyDescent="0.35">
      <c r="A28" s="24" t="s">
        <v>59</v>
      </c>
      <c r="B28" s="25" t="s">
        <v>58</v>
      </c>
      <c r="C28" s="21">
        <v>3538538</v>
      </c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35">
        <f t="shared" si="3"/>
        <v>3538538</v>
      </c>
      <c r="P28" s="6"/>
    </row>
    <row r="29" spans="1:19" ht="16.2" thickBot="1" x14ac:dyDescent="0.35">
      <c r="A29" s="36" t="s">
        <v>61</v>
      </c>
      <c r="B29" s="37" t="s">
        <v>60</v>
      </c>
      <c r="C29" s="30">
        <f>SUM(C18:C28)</f>
        <v>366765835</v>
      </c>
      <c r="D29" s="30">
        <f t="shared" ref="D29:N29" si="4">SUM(D18:D28)</f>
        <v>363227297</v>
      </c>
      <c r="E29" s="30">
        <f t="shared" si="4"/>
        <v>363227297</v>
      </c>
      <c r="F29" s="30">
        <f t="shared" si="4"/>
        <v>363227297</v>
      </c>
      <c r="G29" s="30">
        <f t="shared" si="4"/>
        <v>363227297</v>
      </c>
      <c r="H29" s="30">
        <f t="shared" si="4"/>
        <v>363227297</v>
      </c>
      <c r="I29" s="30">
        <f t="shared" si="4"/>
        <v>363227297</v>
      </c>
      <c r="J29" s="30">
        <f t="shared" si="4"/>
        <v>363227297</v>
      </c>
      <c r="K29" s="30">
        <f t="shared" si="4"/>
        <v>363227297</v>
      </c>
      <c r="L29" s="30">
        <f t="shared" si="4"/>
        <v>363227297</v>
      </c>
      <c r="M29" s="30">
        <f t="shared" si="4"/>
        <v>363227290</v>
      </c>
      <c r="N29" s="30">
        <f t="shared" si="4"/>
        <v>363227297</v>
      </c>
      <c r="O29" s="31">
        <f>SUM(O18:O28)</f>
        <v>4362266095</v>
      </c>
    </row>
    <row r="30" spans="1:19" ht="16.2" thickBot="1" x14ac:dyDescent="0.35">
      <c r="A30" s="36" t="s">
        <v>64</v>
      </c>
      <c r="B30" s="38" t="s">
        <v>62</v>
      </c>
      <c r="C30" s="39">
        <f>SUM(C3+C16-C29)</f>
        <v>2949209361</v>
      </c>
      <c r="D30" s="39">
        <f t="shared" ref="D30:N30" si="5">SUM(D3+D16-D29)</f>
        <v>2658983475</v>
      </c>
      <c r="E30" s="39">
        <f t="shared" si="5"/>
        <v>3206057589</v>
      </c>
      <c r="F30" s="39">
        <f t="shared" si="5"/>
        <v>2915831703</v>
      </c>
      <c r="G30" s="39">
        <f t="shared" si="5"/>
        <v>2625605817</v>
      </c>
      <c r="H30" s="39">
        <f t="shared" si="5"/>
        <v>2335379931</v>
      </c>
      <c r="I30" s="39">
        <f t="shared" si="5"/>
        <v>2045154045</v>
      </c>
      <c r="J30" s="39">
        <f t="shared" si="5"/>
        <v>1754928159</v>
      </c>
      <c r="K30" s="39">
        <f t="shared" si="5"/>
        <v>2301202273</v>
      </c>
      <c r="L30" s="39">
        <f t="shared" si="5"/>
        <v>2010976387</v>
      </c>
      <c r="M30" s="39">
        <f t="shared" si="5"/>
        <v>1720750512</v>
      </c>
      <c r="N30" s="39">
        <f t="shared" si="5"/>
        <v>1430524629</v>
      </c>
      <c r="O30" s="40"/>
    </row>
    <row r="31" spans="1:19" x14ac:dyDescent="0.3">
      <c r="A31" s="41"/>
    </row>
    <row r="32" spans="1:19" x14ac:dyDescent="0.3">
      <c r="B32" s="42"/>
      <c r="C32" s="43"/>
      <c r="D32" s="43"/>
      <c r="H32" s="52" t="s">
        <v>68</v>
      </c>
      <c r="I32" s="52"/>
      <c r="J32" s="52"/>
      <c r="K32" s="52"/>
      <c r="L32" s="52"/>
      <c r="M32" s="52"/>
      <c r="N32" s="52"/>
      <c r="O32" s="44">
        <f>N30</f>
        <v>1430524629</v>
      </c>
    </row>
    <row r="33" spans="15:15" x14ac:dyDescent="0.3">
      <c r="O33" s="1"/>
    </row>
    <row r="34" spans="15:15" x14ac:dyDescent="0.3">
      <c r="O34" s="1"/>
    </row>
    <row r="35" spans="15:15" x14ac:dyDescent="0.3">
      <c r="O35" s="44">
        <f>C3+O16-O29</f>
        <v>1430524629</v>
      </c>
    </row>
    <row r="36" spans="15:15" x14ac:dyDescent="0.3">
      <c r="O36" s="1"/>
    </row>
    <row r="37" spans="15:15" x14ac:dyDescent="0.3">
      <c r="O37" s="1"/>
    </row>
    <row r="38" spans="15:15" x14ac:dyDescent="0.3">
      <c r="O38" s="1"/>
    </row>
    <row r="39" spans="15:15" x14ac:dyDescent="0.3">
      <c r="O39" s="1"/>
    </row>
    <row r="40" spans="15:15" x14ac:dyDescent="0.3">
      <c r="O40" s="1"/>
    </row>
    <row r="41" spans="15:15" x14ac:dyDescent="0.3">
      <c r="O41" s="1"/>
    </row>
    <row r="42" spans="15:15" x14ac:dyDescent="0.3">
      <c r="O42" s="1"/>
    </row>
    <row r="43" spans="15:15" x14ac:dyDescent="0.3">
      <c r="O43" s="1"/>
    </row>
    <row r="44" spans="15:15" x14ac:dyDescent="0.3">
      <c r="O44" s="1"/>
    </row>
    <row r="45" spans="15:15" x14ac:dyDescent="0.3">
      <c r="O45" s="1"/>
    </row>
    <row r="46" spans="15:15" x14ac:dyDescent="0.3">
      <c r="O46" s="1"/>
    </row>
    <row r="47" spans="15:15" x14ac:dyDescent="0.3">
      <c r="O47" s="1"/>
    </row>
    <row r="48" spans="15:15" x14ac:dyDescent="0.3">
      <c r="O48" s="1"/>
    </row>
    <row r="49" spans="15:15" x14ac:dyDescent="0.3">
      <c r="O49" s="1"/>
    </row>
    <row r="50" spans="15:15" x14ac:dyDescent="0.3">
      <c r="O50" s="1"/>
    </row>
    <row r="51" spans="15:15" x14ac:dyDescent="0.3">
      <c r="O51" s="1"/>
    </row>
    <row r="52" spans="15:15" x14ac:dyDescent="0.3">
      <c r="O52" s="1"/>
    </row>
    <row r="53" spans="15:15" x14ac:dyDescent="0.3">
      <c r="O53" s="1"/>
    </row>
    <row r="54" spans="15:15" x14ac:dyDescent="0.3">
      <c r="O54" s="1"/>
    </row>
    <row r="55" spans="15:15" x14ac:dyDescent="0.3">
      <c r="O55" s="1"/>
    </row>
    <row r="56" spans="15:15" x14ac:dyDescent="0.3">
      <c r="O56" s="1"/>
    </row>
    <row r="57" spans="15:15" x14ac:dyDescent="0.3">
      <c r="O57" s="1"/>
    </row>
    <row r="58" spans="15:15" x14ac:dyDescent="0.3">
      <c r="O58" s="1"/>
    </row>
    <row r="59" spans="15:15" x14ac:dyDescent="0.3">
      <c r="O59" s="1"/>
    </row>
    <row r="60" spans="15:15" x14ac:dyDescent="0.3">
      <c r="O60" s="1"/>
    </row>
    <row r="61" spans="15:15" x14ac:dyDescent="0.3">
      <c r="O61" s="1"/>
    </row>
    <row r="62" spans="15:15" x14ac:dyDescent="0.3">
      <c r="O62" s="1"/>
    </row>
    <row r="63" spans="15:15" x14ac:dyDescent="0.3">
      <c r="O63" s="1"/>
    </row>
    <row r="64" spans="15:15" x14ac:dyDescent="0.3">
      <c r="O64" s="1"/>
    </row>
    <row r="65" spans="15:15" x14ac:dyDescent="0.3">
      <c r="O65" s="1"/>
    </row>
    <row r="66" spans="15:15" x14ac:dyDescent="0.3">
      <c r="O66" s="1"/>
    </row>
    <row r="67" spans="15:15" x14ac:dyDescent="0.3">
      <c r="O67" s="1"/>
    </row>
    <row r="68" spans="15:15" x14ac:dyDescent="0.3">
      <c r="O68" s="1"/>
    </row>
    <row r="69" spans="15:15" x14ac:dyDescent="0.3">
      <c r="O69" s="1"/>
    </row>
    <row r="70" spans="15:15" x14ac:dyDescent="0.3">
      <c r="O70" s="1"/>
    </row>
    <row r="71" spans="15:15" x14ac:dyDescent="0.3">
      <c r="O71" s="1"/>
    </row>
    <row r="72" spans="15:15" x14ac:dyDescent="0.3">
      <c r="O72" s="1"/>
    </row>
    <row r="73" spans="15:15" x14ac:dyDescent="0.3">
      <c r="O73" s="1"/>
    </row>
    <row r="74" spans="15:15" x14ac:dyDescent="0.3">
      <c r="O74" s="1"/>
    </row>
    <row r="75" spans="15:15" x14ac:dyDescent="0.3">
      <c r="O75" s="1"/>
    </row>
    <row r="76" spans="15:15" x14ac:dyDescent="0.3">
      <c r="O76" s="1"/>
    </row>
    <row r="77" spans="15:15" x14ac:dyDescent="0.3">
      <c r="O77" s="1"/>
    </row>
    <row r="78" spans="15:15" x14ac:dyDescent="0.3">
      <c r="O78" s="1"/>
    </row>
    <row r="79" spans="15:15" x14ac:dyDescent="0.3">
      <c r="O79" s="1"/>
    </row>
    <row r="80" spans="15:15" x14ac:dyDescent="0.3">
      <c r="O80" s="1"/>
    </row>
    <row r="81" spans="15:15" x14ac:dyDescent="0.3">
      <c r="O81" s="1"/>
    </row>
    <row r="82" spans="15:15" x14ac:dyDescent="0.3">
      <c r="O82" s="1"/>
    </row>
    <row r="83" spans="15:15" x14ac:dyDescent="0.3">
      <c r="O83" s="1"/>
    </row>
    <row r="84" spans="15:15" x14ac:dyDescent="0.3">
      <c r="O84" s="1"/>
    </row>
  </sheetData>
  <mergeCells count="4">
    <mergeCell ref="A1:O1"/>
    <mergeCell ref="B6:O6"/>
    <mergeCell ref="B17:O17"/>
    <mergeCell ref="H32:N32"/>
  </mergeCells>
  <printOptions horizontalCentered="1"/>
  <pageMargins left="0.59055118110236227" right="0.59055118110236227" top="1.0629921259842521" bottom="0.98425196850393704" header="0.78740157480314965" footer="0.78740157480314965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3</vt:i4>
      </vt:variant>
      <vt:variant>
        <vt:lpstr>Névvel ellátott tartományok</vt:lpstr>
      </vt:variant>
      <vt:variant>
        <vt:i4>1</vt:i4>
      </vt:variant>
    </vt:vector>
  </HeadingPairs>
  <TitlesOfParts>
    <vt:vector size="4" baseType="lpstr">
      <vt:lpstr>likviditási terv pénzkészlettel</vt:lpstr>
      <vt:lpstr>Munka2</vt:lpstr>
      <vt:lpstr>Munka3</vt:lpstr>
      <vt:lpstr>'likviditási terv pénzkészlettel'!Nyomtatási_terület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2019-05-15T07:36:31Z</dcterms:modified>
</cp:coreProperties>
</file>